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Бензин" sheetId="1" r:id="rId1"/>
    <sheet name="Газ" sheetId="3" r:id="rId2"/>
    <sheet name="Лист2" sheetId="2" r:id="rId3"/>
  </sheets>
  <calcPr calcId="125725"/>
</workbook>
</file>

<file path=xl/calcChain.xml><?xml version="1.0" encoding="utf-8"?>
<calcChain xmlns="http://schemas.openxmlformats.org/spreadsheetml/2006/main">
  <c r="P5" i="3"/>
  <c r="F2"/>
  <c r="D2"/>
  <c r="B2"/>
  <c r="L2" s="1"/>
  <c r="F2" i="1"/>
  <c r="P4" i="3"/>
  <c r="N4"/>
  <c r="N2" s="1"/>
  <c r="J202"/>
  <c r="J198" i="1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28"/>
  <c r="I107"/>
  <c r="I108"/>
  <c r="I109"/>
  <c r="I110"/>
  <c r="I111"/>
  <c r="I112"/>
  <c r="I114"/>
  <c r="I115"/>
  <c r="I116"/>
  <c r="I117"/>
  <c r="I118"/>
  <c r="I119"/>
  <c r="I120"/>
  <c r="I121"/>
  <c r="I122"/>
  <c r="I123"/>
  <c r="I124"/>
  <c r="I125"/>
  <c r="I126"/>
  <c r="I127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C53"/>
  <c r="I54" s="1"/>
  <c r="C54"/>
  <c r="I55" s="1"/>
  <c r="C48"/>
  <c r="C49"/>
  <c r="C50"/>
  <c r="I51" s="1"/>
  <c r="C51"/>
  <c r="I52" s="1"/>
  <c r="C52"/>
  <c r="I53" s="1"/>
  <c r="I26"/>
  <c r="I27"/>
  <c r="C28"/>
  <c r="I29" s="1"/>
  <c r="C29"/>
  <c r="I30" s="1"/>
  <c r="C30"/>
  <c r="I31" s="1"/>
  <c r="C31"/>
  <c r="I32" s="1"/>
  <c r="C32"/>
  <c r="I33" s="1"/>
  <c r="C33"/>
  <c r="I34" s="1"/>
  <c r="C34"/>
  <c r="I35" s="1"/>
  <c r="C35"/>
  <c r="I36" s="1"/>
  <c r="C36"/>
  <c r="I37" s="1"/>
  <c r="C37"/>
  <c r="I38" s="1"/>
  <c r="C38"/>
  <c r="I39" s="1"/>
  <c r="C39"/>
  <c r="I40" s="1"/>
  <c r="C40"/>
  <c r="I41" s="1"/>
  <c r="C41"/>
  <c r="I42" s="1"/>
  <c r="C42"/>
  <c r="I43" s="1"/>
  <c r="C43"/>
  <c r="I44" s="1"/>
  <c r="C44"/>
  <c r="I45" s="1"/>
  <c r="C45"/>
  <c r="I46" s="1"/>
  <c r="C46"/>
  <c r="I47" s="1"/>
  <c r="C47"/>
  <c r="C27"/>
  <c r="B2" s="1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7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6"/>
  <c r="D2" s="1"/>
  <c r="O4" i="3" l="1"/>
  <c r="L2" i="1"/>
  <c r="N2"/>
  <c r="L4" s="1"/>
  <c r="L4" i="3"/>
  <c r="P2"/>
  <c r="Q4" s="1"/>
  <c r="I2"/>
  <c r="I2" i="1"/>
  <c r="I28"/>
  <c r="P2" l="1"/>
  <c r="Q2" s="1"/>
</calcChain>
</file>

<file path=xl/sharedStrings.xml><?xml version="1.0" encoding="utf-8"?>
<sst xmlns="http://schemas.openxmlformats.org/spreadsheetml/2006/main" count="321" uniqueCount="59">
  <si>
    <t>ДАТА</t>
  </si>
  <si>
    <t>Литров</t>
  </si>
  <si>
    <t>Цена</t>
  </si>
  <si>
    <t>Сумма</t>
  </si>
  <si>
    <t>Пробег</t>
  </si>
  <si>
    <t>Примечание</t>
  </si>
  <si>
    <t>Расход</t>
  </si>
  <si>
    <t>WOG 95 Mustang</t>
  </si>
  <si>
    <t>Lucoil 95 Экто</t>
  </si>
  <si>
    <t>УкрНафта 95+</t>
  </si>
  <si>
    <t>Итого литров</t>
  </si>
  <si>
    <t>Итого пробег</t>
  </si>
  <si>
    <t>Итого сумма</t>
  </si>
  <si>
    <t>Средний расход</t>
  </si>
  <si>
    <t>Lucoil 95</t>
  </si>
  <si>
    <t>Lucoil 92</t>
  </si>
  <si>
    <t>ТНК 92</t>
  </si>
  <si>
    <t>ОККО 92</t>
  </si>
  <si>
    <t>WOG 92</t>
  </si>
  <si>
    <t>Укрнафта 92</t>
  </si>
  <si>
    <t>РосУкрЭнерго 92</t>
  </si>
  <si>
    <t>Шелл 92</t>
  </si>
  <si>
    <t>ТНК 95</t>
  </si>
  <si>
    <t>ОККО 95</t>
  </si>
  <si>
    <t>УниверсалТранзитОил 95</t>
  </si>
  <si>
    <t>КонтинентНафтоТрейд 92</t>
  </si>
  <si>
    <t>ГДИП Автоцентр 92</t>
  </si>
  <si>
    <t>Газ, л</t>
  </si>
  <si>
    <t>Цена, л</t>
  </si>
  <si>
    <t>Итого, грн</t>
  </si>
  <si>
    <t>Авиас 92</t>
  </si>
  <si>
    <t>Элит НАФТА 92</t>
  </si>
  <si>
    <t>УкрНафта 92</t>
  </si>
  <si>
    <t>ОККО 95 Евро</t>
  </si>
  <si>
    <t>Бром 95</t>
  </si>
  <si>
    <t>Денег/мес. Бенз.</t>
  </si>
  <si>
    <t>Денег/мес. газ.</t>
  </si>
  <si>
    <t>ТНК 95 Pulsar</t>
  </si>
  <si>
    <t>WOG 95</t>
  </si>
  <si>
    <t>макси кард</t>
  </si>
  <si>
    <t>Плодовая, 1</t>
  </si>
  <si>
    <t>Shell</t>
  </si>
  <si>
    <t>Бензин, л</t>
  </si>
  <si>
    <r>
      <t xml:space="preserve">Выгода за 12 мес. </t>
    </r>
    <r>
      <rPr>
        <b/>
        <sz val="8"/>
        <color theme="1"/>
        <rFont val="Calibri"/>
        <family val="2"/>
        <charset val="204"/>
        <scheme val="minor"/>
      </rPr>
      <t>(-270 грн*2=540 грн/год обслуживание; -5200 установка оборудования)</t>
    </r>
  </si>
  <si>
    <r>
      <t xml:space="preserve">Выгода за 12 мес. </t>
    </r>
    <r>
      <rPr>
        <b/>
        <sz val="8"/>
        <color theme="1"/>
        <rFont val="Calibri"/>
        <family val="2"/>
        <charset val="204"/>
        <scheme val="minor"/>
      </rPr>
      <t>(-540 грн/год обслуживание; -5200 на оборудование)</t>
    </r>
  </si>
  <si>
    <t>УкрНафта 92 Energi</t>
  </si>
  <si>
    <t>бенз</t>
  </si>
  <si>
    <t>Демеевка мойка</t>
  </si>
  <si>
    <t>БРСМ Ровно</t>
  </si>
  <si>
    <t>ОККО Буськ</t>
  </si>
  <si>
    <t>ОККО Ужгород</t>
  </si>
  <si>
    <t>УкрНафта В.Копаня</t>
  </si>
  <si>
    <t>ОККО Львов</t>
  </si>
  <si>
    <t>ANP Хмельницкий</t>
  </si>
  <si>
    <t>Бровары</t>
  </si>
  <si>
    <t>с. Перемога</t>
  </si>
  <si>
    <t>бульв. Перова</t>
  </si>
  <si>
    <t>Кайсарова</t>
  </si>
  <si>
    <t>ANP 95</t>
  </si>
</sst>
</file>

<file path=xl/styles.xml><?xml version="1.0" encoding="utf-8"?>
<styleSheet xmlns="http://schemas.openxmlformats.org/spreadsheetml/2006/main">
  <numFmts count="1">
    <numFmt numFmtId="164" formatCode="#,##0.00\ [$грн.-422]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14" fontId="0" fillId="0" borderId="1" xfId="0" applyNumberForma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1" xfId="0" applyNumberFormat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0" xfId="0" applyNumberFormat="1"/>
    <xf numFmtId="14" fontId="0" fillId="2" borderId="1" xfId="0" applyNumberFormat="1" applyFill="1" applyBorder="1"/>
    <xf numFmtId="2" fontId="0" fillId="2" borderId="1" xfId="0" applyNumberFormat="1" applyFill="1" applyBorder="1"/>
    <xf numFmtId="0" fontId="0" fillId="2" borderId="0" xfId="0" applyFill="1"/>
    <xf numFmtId="0" fontId="0" fillId="0" borderId="0" xfId="0" applyAlignment="1"/>
    <xf numFmtId="14" fontId="0" fillId="0" borderId="1" xfId="0" applyNumberFormat="1" applyFill="1" applyBorder="1"/>
    <xf numFmtId="2" fontId="0" fillId="0" borderId="1" xfId="0" applyNumberFormat="1" applyFill="1" applyBorder="1"/>
    <xf numFmtId="0" fontId="0" fillId="0" borderId="1" xfId="0" applyFill="1" applyBorder="1"/>
    <xf numFmtId="0" fontId="0" fillId="0" borderId="0" xfId="0" applyFill="1"/>
    <xf numFmtId="4" fontId="0" fillId="0" borderId="0" xfId="0" applyNumberFormat="1" applyFill="1"/>
    <xf numFmtId="0" fontId="1" fillId="2" borderId="1" xfId="0" applyFon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3" borderId="1" xfId="0" applyNumberFormat="1" applyFill="1" applyBorder="1"/>
    <xf numFmtId="2" fontId="0" fillId="3" borderId="1" xfId="0" applyNumberFormat="1" applyFill="1" applyBorder="1"/>
    <xf numFmtId="0" fontId="0" fillId="3" borderId="1" xfId="0" applyFill="1" applyBorder="1"/>
    <xf numFmtId="164" fontId="0" fillId="0" borderId="1" xfId="0" applyNumberFormat="1" applyFill="1" applyBorder="1"/>
    <xf numFmtId="0" fontId="1" fillId="0" borderId="1" xfId="0" applyFont="1" applyFill="1" applyBorder="1" applyAlignment="1">
      <alignment horizontal="left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8"/>
  <sheetViews>
    <sheetView workbookViewId="0">
      <pane ySplit="5" topLeftCell="A154" activePane="bottomLeft" state="frozen"/>
      <selection pane="bottomLeft" activeCell="G237" sqref="G237"/>
    </sheetView>
  </sheetViews>
  <sheetFormatPr defaultRowHeight="15"/>
  <cols>
    <col min="2" max="2" width="11" customWidth="1"/>
    <col min="7" max="7" width="22" customWidth="1"/>
    <col min="8" max="8" width="1.85546875" customWidth="1"/>
    <col min="9" max="9" width="7.140625" customWidth="1"/>
    <col min="11" max="11" width="2" bestFit="1" customWidth="1"/>
    <col min="12" max="12" width="16.85546875" bestFit="1" customWidth="1"/>
    <col min="13" max="13" width="2" customWidth="1"/>
    <col min="14" max="14" width="11" bestFit="1" customWidth="1"/>
    <col min="15" max="15" width="7.85546875" bestFit="1" customWidth="1"/>
    <col min="16" max="16" width="11" bestFit="1" customWidth="1"/>
    <col min="17" max="17" width="38.28515625" bestFit="1" customWidth="1"/>
  </cols>
  <sheetData>
    <row r="1" spans="1:17">
      <c r="B1" s="26" t="s">
        <v>10</v>
      </c>
      <c r="C1" s="26"/>
      <c r="D1" s="26" t="s">
        <v>12</v>
      </c>
      <c r="E1" s="26"/>
      <c r="F1" s="26" t="s">
        <v>11</v>
      </c>
      <c r="G1" s="26"/>
      <c r="I1" s="24" t="s">
        <v>13</v>
      </c>
      <c r="J1" s="24"/>
      <c r="L1" s="6" t="s">
        <v>35</v>
      </c>
      <c r="N1" s="4" t="s">
        <v>27</v>
      </c>
      <c r="O1" s="4" t="s">
        <v>28</v>
      </c>
      <c r="P1" s="4" t="s">
        <v>29</v>
      </c>
      <c r="Q1" s="32" t="s">
        <v>44</v>
      </c>
    </row>
    <row r="2" spans="1:17">
      <c r="B2" s="26">
        <f>SUM(C6:C245)</f>
        <v>3751.5663360993126</v>
      </c>
      <c r="C2" s="26"/>
      <c r="D2" s="27">
        <f>SUM(E6:E245)</f>
        <v>34290.196999999964</v>
      </c>
      <c r="E2" s="27"/>
      <c r="F2" s="26">
        <f>F246-F7</f>
        <v>37872</v>
      </c>
      <c r="G2" s="26"/>
      <c r="I2" s="25">
        <f>F2/B2</f>
        <v>10.094983430141708</v>
      </c>
      <c r="J2" s="25"/>
      <c r="L2" s="7">
        <f>B2*11.5/21</f>
        <v>2054.4291840543856</v>
      </c>
      <c r="N2" s="4">
        <f>B2+(B2*5%)</f>
        <v>3939.1446529042782</v>
      </c>
      <c r="O2" s="4">
        <v>5.5</v>
      </c>
      <c r="P2" s="4">
        <f>N2*O2</f>
        <v>21665.295590973532</v>
      </c>
      <c r="Q2" s="33">
        <f>D2-P2-540-5200</f>
        <v>6884.9014090264318</v>
      </c>
    </row>
    <row r="3" spans="1:17">
      <c r="L3" s="18" t="s">
        <v>36</v>
      </c>
    </row>
    <row r="4" spans="1:17">
      <c r="L4" s="31">
        <f>N2*O2/21</f>
        <v>1031.6807424273111</v>
      </c>
    </row>
    <row r="5" spans="1:17">
      <c r="B5" s="3" t="s">
        <v>0</v>
      </c>
      <c r="C5" s="3" t="s">
        <v>1</v>
      </c>
      <c r="D5" s="10" t="s">
        <v>2</v>
      </c>
      <c r="E5" s="10" t="s">
        <v>3</v>
      </c>
      <c r="F5" s="3" t="s">
        <v>4</v>
      </c>
      <c r="G5" s="3" t="s">
        <v>5</v>
      </c>
      <c r="I5" s="4" t="s">
        <v>6</v>
      </c>
    </row>
    <row r="6" spans="1:17">
      <c r="B6" s="1">
        <v>40341</v>
      </c>
      <c r="C6" s="2">
        <v>50</v>
      </c>
      <c r="D6" s="5">
        <v>7.99</v>
      </c>
      <c r="E6" s="5">
        <f>C6*D6</f>
        <v>399.5</v>
      </c>
      <c r="F6" s="2">
        <v>38300</v>
      </c>
      <c r="G6" s="2" t="s">
        <v>7</v>
      </c>
      <c r="I6" s="2"/>
    </row>
    <row r="7" spans="1:17">
      <c r="B7" s="1">
        <v>40347</v>
      </c>
      <c r="C7" s="2">
        <v>6.25</v>
      </c>
      <c r="D7" s="5">
        <v>7.99</v>
      </c>
      <c r="E7" s="5">
        <f t="shared" ref="E7:E26" si="0">C7*D7</f>
        <v>49.9375</v>
      </c>
      <c r="F7" s="2">
        <v>38809</v>
      </c>
      <c r="G7" s="2" t="s">
        <v>8</v>
      </c>
      <c r="I7" s="2">
        <f>(F7-F6)/C6</f>
        <v>10.18</v>
      </c>
    </row>
    <row r="8" spans="1:17">
      <c r="B8" s="1">
        <v>40347</v>
      </c>
      <c r="C8" s="2">
        <v>12.57</v>
      </c>
      <c r="D8" s="5">
        <v>7.95</v>
      </c>
      <c r="E8" s="5">
        <f t="shared" si="0"/>
        <v>99.9315</v>
      </c>
      <c r="F8" s="2">
        <v>38860</v>
      </c>
      <c r="G8" s="2" t="s">
        <v>7</v>
      </c>
      <c r="I8" s="2">
        <f t="shared" ref="I8:I71" si="1">(F8-F7)/C7</f>
        <v>8.16</v>
      </c>
    </row>
    <row r="9" spans="1:17">
      <c r="B9" s="1">
        <v>40348</v>
      </c>
      <c r="C9" s="2">
        <v>25.31</v>
      </c>
      <c r="D9" s="5">
        <v>7.9</v>
      </c>
      <c r="E9" s="5">
        <f t="shared" si="0"/>
        <v>199.94900000000001</v>
      </c>
      <c r="F9" s="2">
        <v>38923</v>
      </c>
      <c r="G9" s="2" t="s">
        <v>7</v>
      </c>
      <c r="I9" s="2">
        <f t="shared" si="1"/>
        <v>5.0119331742243434</v>
      </c>
    </row>
    <row r="10" spans="1:17">
      <c r="B10" s="1">
        <v>40351</v>
      </c>
      <c r="C10" s="2">
        <v>25.31</v>
      </c>
      <c r="D10" s="5">
        <v>7.9</v>
      </c>
      <c r="E10" s="5">
        <f t="shared" si="0"/>
        <v>199.94900000000001</v>
      </c>
      <c r="F10" s="2">
        <v>39141</v>
      </c>
      <c r="G10" s="2" t="s">
        <v>7</v>
      </c>
      <c r="I10" s="2">
        <f t="shared" si="1"/>
        <v>8.6131963650730938</v>
      </c>
    </row>
    <row r="11" spans="1:17">
      <c r="B11" s="1">
        <v>40355</v>
      </c>
      <c r="C11" s="2">
        <v>12.82</v>
      </c>
      <c r="D11" s="5">
        <v>7.8</v>
      </c>
      <c r="E11" s="5">
        <f t="shared" si="0"/>
        <v>99.995999999999995</v>
      </c>
      <c r="F11" s="2">
        <v>39409</v>
      </c>
      <c r="G11" s="2" t="s">
        <v>7</v>
      </c>
      <c r="I11" s="2">
        <f t="shared" si="1"/>
        <v>10.588700118530225</v>
      </c>
    </row>
    <row r="12" spans="1:17">
      <c r="B12" s="1">
        <v>40356</v>
      </c>
      <c r="C12" s="2">
        <v>12.82</v>
      </c>
      <c r="D12" s="5">
        <v>7.8</v>
      </c>
      <c r="E12" s="5">
        <f t="shared" si="0"/>
        <v>99.995999999999995</v>
      </c>
      <c r="F12" s="2">
        <v>39546</v>
      </c>
      <c r="G12" s="2" t="s">
        <v>7</v>
      </c>
      <c r="I12" s="2">
        <f t="shared" si="1"/>
        <v>10.686427457098283</v>
      </c>
    </row>
    <row r="13" spans="1:17">
      <c r="A13">
        <v>1</v>
      </c>
      <c r="B13" s="1">
        <v>40358</v>
      </c>
      <c r="C13" s="2">
        <v>12.82</v>
      </c>
      <c r="D13" s="5">
        <v>7.8</v>
      </c>
      <c r="E13" s="5">
        <f t="shared" si="0"/>
        <v>99.995999999999995</v>
      </c>
      <c r="F13" s="2">
        <v>39602</v>
      </c>
      <c r="G13" s="2" t="s">
        <v>7</v>
      </c>
      <c r="I13" s="2">
        <f t="shared" si="1"/>
        <v>4.3681747269890794</v>
      </c>
    </row>
    <row r="14" spans="1:17">
      <c r="B14" s="1">
        <v>40360</v>
      </c>
      <c r="C14" s="2">
        <v>12.82</v>
      </c>
      <c r="D14" s="5">
        <v>7.8</v>
      </c>
      <c r="E14" s="5">
        <f t="shared" si="0"/>
        <v>99.995999999999995</v>
      </c>
      <c r="F14" s="2">
        <v>39827</v>
      </c>
      <c r="G14" s="2" t="s">
        <v>7</v>
      </c>
      <c r="I14" s="2">
        <f t="shared" si="1"/>
        <v>17.550702028081123</v>
      </c>
    </row>
    <row r="15" spans="1:17">
      <c r="B15" s="1">
        <v>40362</v>
      </c>
      <c r="C15" s="2">
        <v>12.68</v>
      </c>
      <c r="D15" s="5">
        <v>7.8</v>
      </c>
      <c r="E15" s="5">
        <f t="shared" si="0"/>
        <v>98.903999999999996</v>
      </c>
      <c r="F15" s="2">
        <v>39942</v>
      </c>
      <c r="G15" s="2" t="s">
        <v>7</v>
      </c>
      <c r="I15" s="2">
        <f t="shared" si="1"/>
        <v>8.9703588143525739</v>
      </c>
    </row>
    <row r="16" spans="1:17">
      <c r="B16" s="1">
        <v>40362</v>
      </c>
      <c r="C16" s="2">
        <v>13.45</v>
      </c>
      <c r="D16" s="5">
        <v>7.8</v>
      </c>
      <c r="E16" s="5">
        <f t="shared" si="0"/>
        <v>104.91</v>
      </c>
      <c r="F16" s="2">
        <v>40002</v>
      </c>
      <c r="G16" s="2" t="s">
        <v>7</v>
      </c>
      <c r="I16" s="2">
        <f t="shared" si="1"/>
        <v>4.7318611987381702</v>
      </c>
    </row>
    <row r="17" spans="1:9">
      <c r="B17" s="1">
        <v>40365</v>
      </c>
      <c r="C17" s="2">
        <v>6.57</v>
      </c>
      <c r="D17" s="5">
        <v>7.6</v>
      </c>
      <c r="E17" s="5">
        <f t="shared" si="0"/>
        <v>49.932000000000002</v>
      </c>
      <c r="F17" s="2">
        <v>40253</v>
      </c>
      <c r="G17" s="2" t="s">
        <v>9</v>
      </c>
      <c r="I17" s="2">
        <f t="shared" si="1"/>
        <v>18.661710037174721</v>
      </c>
    </row>
    <row r="18" spans="1:9">
      <c r="B18" s="1">
        <v>40365</v>
      </c>
      <c r="C18" s="2">
        <v>6.41</v>
      </c>
      <c r="D18" s="5">
        <v>7.8</v>
      </c>
      <c r="E18" s="5">
        <f t="shared" si="0"/>
        <v>49.997999999999998</v>
      </c>
      <c r="F18" s="2">
        <v>40274</v>
      </c>
      <c r="G18" s="2" t="s">
        <v>7</v>
      </c>
      <c r="I18" s="2">
        <f t="shared" si="1"/>
        <v>3.1963470319634704</v>
      </c>
    </row>
    <row r="19" spans="1:9">
      <c r="B19" s="1">
        <v>40366</v>
      </c>
      <c r="C19" s="2">
        <v>12.56</v>
      </c>
      <c r="D19" s="5">
        <v>7.8</v>
      </c>
      <c r="E19" s="5">
        <f t="shared" si="0"/>
        <v>97.968000000000004</v>
      </c>
      <c r="F19" s="2">
        <v>40360</v>
      </c>
      <c r="G19" s="2" t="s">
        <v>7</v>
      </c>
      <c r="I19" s="2">
        <f t="shared" si="1"/>
        <v>13.416536661466459</v>
      </c>
    </row>
    <row r="20" spans="1:9">
      <c r="B20" s="1">
        <v>40367</v>
      </c>
      <c r="C20" s="2">
        <v>7.05</v>
      </c>
      <c r="D20" s="5">
        <v>7.8</v>
      </c>
      <c r="E20" s="5">
        <f t="shared" si="0"/>
        <v>54.989999999999995</v>
      </c>
      <c r="F20" s="2">
        <v>40438</v>
      </c>
      <c r="G20" s="2" t="s">
        <v>7</v>
      </c>
      <c r="I20" s="2">
        <f t="shared" si="1"/>
        <v>6.2101910828025479</v>
      </c>
    </row>
    <row r="21" spans="1:9">
      <c r="B21" s="1">
        <v>40368</v>
      </c>
      <c r="C21" s="2">
        <v>12.82</v>
      </c>
      <c r="D21" s="5">
        <v>7.8</v>
      </c>
      <c r="E21" s="5">
        <f t="shared" si="0"/>
        <v>99.995999999999995</v>
      </c>
      <c r="F21" s="2">
        <v>40561</v>
      </c>
      <c r="G21" s="2" t="s">
        <v>7</v>
      </c>
      <c r="I21" s="2">
        <f t="shared" si="1"/>
        <v>17.446808510638299</v>
      </c>
    </row>
    <row r="22" spans="1:9">
      <c r="B22" s="1">
        <v>40369</v>
      </c>
      <c r="C22" s="2">
        <v>12.82</v>
      </c>
      <c r="D22" s="5">
        <v>7.8</v>
      </c>
      <c r="E22" s="5">
        <f t="shared" si="0"/>
        <v>99.995999999999995</v>
      </c>
      <c r="F22" s="2">
        <v>40672</v>
      </c>
      <c r="G22" s="2" t="s">
        <v>7</v>
      </c>
      <c r="I22" s="2">
        <f t="shared" si="1"/>
        <v>8.6583463338533537</v>
      </c>
    </row>
    <row r="23" spans="1:9">
      <c r="B23" s="1">
        <v>40376</v>
      </c>
      <c r="C23" s="2">
        <v>19.23</v>
      </c>
      <c r="D23" s="5">
        <v>7.8</v>
      </c>
      <c r="E23" s="5">
        <f t="shared" si="0"/>
        <v>149.994</v>
      </c>
      <c r="F23" s="2">
        <v>40803</v>
      </c>
      <c r="G23" s="2" t="s">
        <v>7</v>
      </c>
      <c r="I23" s="2">
        <f t="shared" si="1"/>
        <v>10.218408736349454</v>
      </c>
    </row>
    <row r="24" spans="1:9">
      <c r="B24" s="1">
        <v>40378</v>
      </c>
      <c r="C24" s="2">
        <v>12.82</v>
      </c>
      <c r="D24" s="5">
        <v>7.8</v>
      </c>
      <c r="E24" s="5">
        <f t="shared" si="0"/>
        <v>99.995999999999995</v>
      </c>
      <c r="F24" s="2">
        <v>40999</v>
      </c>
      <c r="G24" s="2" t="s">
        <v>7</v>
      </c>
      <c r="I24" s="2">
        <f t="shared" si="1"/>
        <v>10.192407696307852</v>
      </c>
    </row>
    <row r="25" spans="1:9">
      <c r="B25" s="1">
        <v>40380</v>
      </c>
      <c r="C25" s="2">
        <v>12.82</v>
      </c>
      <c r="D25" s="5">
        <v>7.8</v>
      </c>
      <c r="E25" s="5">
        <f t="shared" si="0"/>
        <v>99.995999999999995</v>
      </c>
      <c r="F25" s="2">
        <v>41119</v>
      </c>
      <c r="G25" s="2" t="s">
        <v>7</v>
      </c>
      <c r="I25" s="2">
        <f t="shared" si="1"/>
        <v>9.3603744149765991</v>
      </c>
    </row>
    <row r="26" spans="1:9">
      <c r="B26" s="1">
        <v>40381</v>
      </c>
      <c r="C26" s="2">
        <v>12.82</v>
      </c>
      <c r="D26" s="5">
        <v>7.8</v>
      </c>
      <c r="E26" s="5">
        <f t="shared" si="0"/>
        <v>99.995999999999995</v>
      </c>
      <c r="F26" s="2">
        <v>41191</v>
      </c>
      <c r="G26" s="2" t="s">
        <v>7</v>
      </c>
      <c r="I26" s="2">
        <f t="shared" si="1"/>
        <v>5.6162246489859591</v>
      </c>
    </row>
    <row r="27" spans="1:9">
      <c r="B27" s="1">
        <v>40383</v>
      </c>
      <c r="C27" s="5">
        <f>E27/D27</f>
        <v>8.9743589743589745</v>
      </c>
      <c r="D27" s="5">
        <v>7.8</v>
      </c>
      <c r="E27" s="5">
        <v>70</v>
      </c>
      <c r="F27" s="2">
        <v>41330</v>
      </c>
      <c r="G27" s="2" t="s">
        <v>7</v>
      </c>
      <c r="I27" s="2">
        <f t="shared" si="1"/>
        <v>10.842433697347893</v>
      </c>
    </row>
    <row r="28" spans="1:9">
      <c r="B28" s="1">
        <v>40386</v>
      </c>
      <c r="C28" s="5">
        <f t="shared" ref="C28:C54" si="2">E28/D28</f>
        <v>12.820512820512821</v>
      </c>
      <c r="D28" s="5">
        <v>7.8</v>
      </c>
      <c r="E28" s="5">
        <v>100</v>
      </c>
      <c r="F28" s="2">
        <v>41430</v>
      </c>
      <c r="G28" s="2" t="s">
        <v>7</v>
      </c>
      <c r="I28" s="2">
        <f t="shared" si="1"/>
        <v>11.142857142857142</v>
      </c>
    </row>
    <row r="29" spans="1:9">
      <c r="B29" s="1">
        <v>40388</v>
      </c>
      <c r="C29" s="5">
        <f t="shared" si="2"/>
        <v>12.820512820512821</v>
      </c>
      <c r="D29" s="5">
        <v>7.8</v>
      </c>
      <c r="E29" s="5">
        <v>100</v>
      </c>
      <c r="F29" s="2">
        <v>41547</v>
      </c>
      <c r="G29" s="2" t="s">
        <v>7</v>
      </c>
      <c r="I29" s="2">
        <f t="shared" si="1"/>
        <v>9.1259999999999994</v>
      </c>
    </row>
    <row r="30" spans="1:9">
      <c r="A30">
        <v>2</v>
      </c>
      <c r="B30" s="1">
        <v>40389</v>
      </c>
      <c r="C30" s="5">
        <f t="shared" si="2"/>
        <v>12.820512820512821</v>
      </c>
      <c r="D30" s="5">
        <v>7.8</v>
      </c>
      <c r="E30" s="5">
        <v>100</v>
      </c>
      <c r="F30" s="2">
        <v>41624</v>
      </c>
      <c r="G30" s="2" t="s">
        <v>7</v>
      </c>
      <c r="I30" s="2">
        <f t="shared" si="1"/>
        <v>6.0059999999999993</v>
      </c>
    </row>
    <row r="31" spans="1:9">
      <c r="B31" s="1">
        <v>40392</v>
      </c>
      <c r="C31" s="5">
        <f t="shared" si="2"/>
        <v>4.166666666666667</v>
      </c>
      <c r="D31" s="5">
        <v>7.2</v>
      </c>
      <c r="E31" s="5">
        <v>30</v>
      </c>
      <c r="F31" s="2">
        <v>41773</v>
      </c>
      <c r="G31" s="2" t="s">
        <v>9</v>
      </c>
      <c r="I31" s="2">
        <f t="shared" si="1"/>
        <v>11.622</v>
      </c>
    </row>
    <row r="32" spans="1:9">
      <c r="B32" s="1">
        <v>40393</v>
      </c>
      <c r="C32" s="5">
        <f t="shared" si="2"/>
        <v>7.9487179487179489</v>
      </c>
      <c r="D32" s="5">
        <v>7.8</v>
      </c>
      <c r="E32" s="5">
        <v>62</v>
      </c>
      <c r="F32" s="2">
        <v>41839</v>
      </c>
      <c r="G32" s="2" t="s">
        <v>7</v>
      </c>
      <c r="I32" s="2">
        <f t="shared" si="1"/>
        <v>15.839999999999998</v>
      </c>
    </row>
    <row r="33" spans="1:9">
      <c r="B33" s="1">
        <v>40394</v>
      </c>
      <c r="C33" s="5">
        <f t="shared" si="2"/>
        <v>24.844720496894407</v>
      </c>
      <c r="D33" s="5">
        <v>8.0500000000000007</v>
      </c>
      <c r="E33" s="5">
        <v>200</v>
      </c>
      <c r="F33" s="2">
        <v>41892</v>
      </c>
      <c r="G33" s="2" t="s">
        <v>8</v>
      </c>
      <c r="I33" s="2">
        <f t="shared" si="1"/>
        <v>6.6677419354838712</v>
      </c>
    </row>
    <row r="34" spans="1:9">
      <c r="B34" s="1">
        <v>40397</v>
      </c>
      <c r="C34" s="5">
        <f t="shared" si="2"/>
        <v>12.820512820512821</v>
      </c>
      <c r="D34" s="5">
        <v>7.8</v>
      </c>
      <c r="E34" s="5">
        <v>100</v>
      </c>
      <c r="F34" s="2">
        <v>42116</v>
      </c>
      <c r="G34" s="2" t="s">
        <v>7</v>
      </c>
      <c r="I34" s="2">
        <f t="shared" si="1"/>
        <v>9.0160000000000018</v>
      </c>
    </row>
    <row r="35" spans="1:9">
      <c r="B35" s="1">
        <v>40397</v>
      </c>
      <c r="C35" s="5">
        <f t="shared" si="2"/>
        <v>15.000000000000002</v>
      </c>
      <c r="D35" s="5">
        <v>8.4499999999999993</v>
      </c>
      <c r="E35" s="5">
        <v>126.75</v>
      </c>
      <c r="F35" s="2">
        <v>42133</v>
      </c>
      <c r="G35" s="2" t="s">
        <v>7</v>
      </c>
      <c r="I35" s="2">
        <f t="shared" si="1"/>
        <v>1.3259999999999998</v>
      </c>
    </row>
    <row r="36" spans="1:9">
      <c r="B36" s="1">
        <v>40399</v>
      </c>
      <c r="C36" s="5">
        <f t="shared" si="2"/>
        <v>6.2111801242236018</v>
      </c>
      <c r="D36" s="5">
        <v>8.0500000000000007</v>
      </c>
      <c r="E36" s="5">
        <v>50</v>
      </c>
      <c r="F36" s="2">
        <v>42390</v>
      </c>
      <c r="G36" s="2" t="s">
        <v>7</v>
      </c>
      <c r="I36" s="2">
        <f t="shared" si="1"/>
        <v>17.133333333333333</v>
      </c>
    </row>
    <row r="37" spans="1:9">
      <c r="B37" s="1">
        <v>40399</v>
      </c>
      <c r="C37" s="5">
        <f t="shared" si="2"/>
        <v>12.820512820512821</v>
      </c>
      <c r="D37" s="5">
        <v>7.8</v>
      </c>
      <c r="E37" s="5">
        <v>100</v>
      </c>
      <c r="F37" s="2">
        <v>42456</v>
      </c>
      <c r="G37" s="2" t="s">
        <v>7</v>
      </c>
      <c r="I37" s="2">
        <f t="shared" si="1"/>
        <v>10.626000000000001</v>
      </c>
    </row>
    <row r="38" spans="1:9">
      <c r="B38" s="1">
        <v>40400</v>
      </c>
      <c r="C38" s="5">
        <f t="shared" si="2"/>
        <v>25.641025641025642</v>
      </c>
      <c r="D38" s="5">
        <v>7.8</v>
      </c>
      <c r="E38" s="5">
        <v>200</v>
      </c>
      <c r="F38" s="2">
        <v>42534</v>
      </c>
      <c r="G38" s="2" t="s">
        <v>7</v>
      </c>
      <c r="I38" s="2">
        <f t="shared" si="1"/>
        <v>6.0839999999999996</v>
      </c>
    </row>
    <row r="39" spans="1:9">
      <c r="B39" s="1">
        <v>40406</v>
      </c>
      <c r="C39" s="5">
        <f t="shared" si="2"/>
        <v>7.5641025641025639</v>
      </c>
      <c r="D39" s="5">
        <v>7.8</v>
      </c>
      <c r="E39" s="5">
        <v>59</v>
      </c>
      <c r="F39" s="2">
        <v>42794</v>
      </c>
      <c r="G39" s="2" t="s">
        <v>7</v>
      </c>
      <c r="I39" s="2">
        <f t="shared" si="1"/>
        <v>10.139999999999999</v>
      </c>
    </row>
    <row r="40" spans="1:9">
      <c r="B40" s="1">
        <v>40407</v>
      </c>
      <c r="C40" s="5">
        <f t="shared" si="2"/>
        <v>12.820512820512821</v>
      </c>
      <c r="D40" s="5">
        <v>7.8</v>
      </c>
      <c r="E40" s="5">
        <v>100</v>
      </c>
      <c r="F40" s="2">
        <v>42838</v>
      </c>
      <c r="G40" s="2" t="s">
        <v>7</v>
      </c>
      <c r="I40" s="2">
        <f t="shared" si="1"/>
        <v>5.8169491525423727</v>
      </c>
    </row>
    <row r="41" spans="1:9">
      <c r="B41" s="1">
        <v>40409</v>
      </c>
      <c r="C41" s="5">
        <f t="shared" si="2"/>
        <v>25.641025641025642</v>
      </c>
      <c r="D41" s="5">
        <v>7.8</v>
      </c>
      <c r="E41" s="5">
        <v>200</v>
      </c>
      <c r="F41" s="2">
        <v>42943</v>
      </c>
      <c r="G41" s="2" t="s">
        <v>7</v>
      </c>
      <c r="I41" s="2">
        <f t="shared" si="1"/>
        <v>8.19</v>
      </c>
    </row>
    <row r="42" spans="1:9">
      <c r="B42" s="1">
        <v>40410</v>
      </c>
      <c r="C42" s="5">
        <f t="shared" si="2"/>
        <v>12.820512820512821</v>
      </c>
      <c r="D42" s="5">
        <v>7.8</v>
      </c>
      <c r="E42" s="5">
        <v>100</v>
      </c>
      <c r="F42" s="2">
        <v>43083</v>
      </c>
      <c r="G42" s="2" t="s">
        <v>7</v>
      </c>
      <c r="I42" s="2">
        <f t="shared" si="1"/>
        <v>5.46</v>
      </c>
    </row>
    <row r="43" spans="1:9">
      <c r="B43" s="1">
        <v>40413</v>
      </c>
      <c r="C43" s="5">
        <f t="shared" si="2"/>
        <v>13.888888888888889</v>
      </c>
      <c r="D43" s="5">
        <v>7.2</v>
      </c>
      <c r="E43" s="5">
        <v>100</v>
      </c>
      <c r="F43" s="2">
        <v>43351</v>
      </c>
      <c r="G43" s="2" t="s">
        <v>7</v>
      </c>
      <c r="I43" s="2">
        <f t="shared" si="1"/>
        <v>20.904</v>
      </c>
    </row>
    <row r="44" spans="1:9">
      <c r="B44" s="1">
        <v>40414</v>
      </c>
      <c r="C44" s="5">
        <f t="shared" si="2"/>
        <v>25.641025641025642</v>
      </c>
      <c r="D44" s="5">
        <v>7.8</v>
      </c>
      <c r="E44" s="5">
        <v>200</v>
      </c>
      <c r="F44" s="2">
        <v>43505</v>
      </c>
      <c r="G44" s="2" t="s">
        <v>7</v>
      </c>
      <c r="I44" s="2">
        <f t="shared" si="1"/>
        <v>11.087999999999999</v>
      </c>
    </row>
    <row r="45" spans="1:9">
      <c r="B45" s="1">
        <v>40415</v>
      </c>
      <c r="C45" s="5">
        <f t="shared" si="2"/>
        <v>12.820512820512821</v>
      </c>
      <c r="D45" s="5">
        <v>7.8</v>
      </c>
      <c r="E45" s="5">
        <v>100</v>
      </c>
      <c r="F45" s="2">
        <v>43591</v>
      </c>
      <c r="G45" s="2" t="s">
        <v>7</v>
      </c>
      <c r="I45" s="2">
        <f t="shared" si="1"/>
        <v>3.3539999999999996</v>
      </c>
    </row>
    <row r="46" spans="1:9">
      <c r="B46" s="1">
        <v>40417</v>
      </c>
      <c r="C46" s="5">
        <f t="shared" si="2"/>
        <v>12.820512820512821</v>
      </c>
      <c r="D46" s="5">
        <v>7.8</v>
      </c>
      <c r="E46" s="5">
        <v>100</v>
      </c>
      <c r="F46" s="2">
        <v>43905</v>
      </c>
      <c r="G46" s="2" t="s">
        <v>7</v>
      </c>
      <c r="I46" s="2">
        <f t="shared" si="1"/>
        <v>24.491999999999997</v>
      </c>
    </row>
    <row r="47" spans="1:9">
      <c r="A47">
        <v>3</v>
      </c>
      <c r="B47" s="1">
        <v>40418</v>
      </c>
      <c r="C47" s="5">
        <f t="shared" si="2"/>
        <v>12.820512820512821</v>
      </c>
      <c r="D47" s="5">
        <v>7.8</v>
      </c>
      <c r="E47" s="5">
        <v>100</v>
      </c>
      <c r="F47" s="2">
        <v>43995</v>
      </c>
      <c r="G47" s="2" t="s">
        <v>7</v>
      </c>
      <c r="I47" s="2">
        <f t="shared" si="1"/>
        <v>7.02</v>
      </c>
    </row>
    <row r="48" spans="1:9">
      <c r="B48" s="1">
        <v>40425</v>
      </c>
      <c r="C48" s="5">
        <f t="shared" si="2"/>
        <v>24.690123456790126</v>
      </c>
      <c r="D48" s="5">
        <v>8.1</v>
      </c>
      <c r="E48" s="5">
        <v>199.99</v>
      </c>
      <c r="F48" s="2"/>
      <c r="G48" s="2" t="s">
        <v>8</v>
      </c>
      <c r="I48" s="2"/>
    </row>
    <row r="49" spans="1:9">
      <c r="B49" s="1">
        <v>40428</v>
      </c>
      <c r="C49" s="5">
        <f t="shared" si="2"/>
        <v>5.060493827160494</v>
      </c>
      <c r="D49" s="5">
        <v>8.1</v>
      </c>
      <c r="E49" s="5">
        <v>40.99</v>
      </c>
      <c r="F49" s="2"/>
      <c r="G49" s="2" t="s">
        <v>8</v>
      </c>
      <c r="I49" s="2"/>
    </row>
    <row r="50" spans="1:9">
      <c r="B50" s="1">
        <v>40429</v>
      </c>
      <c r="C50" s="5">
        <f t="shared" si="2"/>
        <v>12.339506172839506</v>
      </c>
      <c r="D50" s="5">
        <v>8.1</v>
      </c>
      <c r="E50" s="5">
        <v>99.95</v>
      </c>
      <c r="F50" s="2"/>
      <c r="G50" s="2" t="s">
        <v>8</v>
      </c>
      <c r="I50" s="2"/>
    </row>
    <row r="51" spans="1:9">
      <c r="B51" s="1">
        <v>40431</v>
      </c>
      <c r="C51" s="5">
        <f t="shared" si="2"/>
        <v>12.409937888198757</v>
      </c>
      <c r="D51" s="5">
        <v>8.0500000000000007</v>
      </c>
      <c r="E51" s="5">
        <v>99.9</v>
      </c>
      <c r="F51" s="2">
        <v>44611</v>
      </c>
      <c r="G51" s="2" t="s">
        <v>8</v>
      </c>
      <c r="I51" s="2">
        <f t="shared" si="1"/>
        <v>3615.2986493246622</v>
      </c>
    </row>
    <row r="52" spans="1:9">
      <c r="B52" s="1">
        <v>40432</v>
      </c>
      <c r="C52" s="5">
        <f t="shared" si="2"/>
        <v>25.139622641509437</v>
      </c>
      <c r="D52" s="5">
        <v>7.95</v>
      </c>
      <c r="E52" s="5">
        <v>199.86</v>
      </c>
      <c r="F52" s="2">
        <v>44733</v>
      </c>
      <c r="G52" s="2" t="s">
        <v>8</v>
      </c>
      <c r="I52" s="2">
        <f t="shared" si="1"/>
        <v>9.8308308308308323</v>
      </c>
    </row>
    <row r="53" spans="1:9">
      <c r="B53" s="1">
        <v>40437</v>
      </c>
      <c r="C53" s="5">
        <f t="shared" si="2"/>
        <v>12.569811320754718</v>
      </c>
      <c r="D53" s="5">
        <v>7.95</v>
      </c>
      <c r="E53" s="5">
        <v>99.93</v>
      </c>
      <c r="F53" s="2">
        <v>45031</v>
      </c>
      <c r="G53" s="2" t="s">
        <v>8</v>
      </c>
      <c r="I53" s="2">
        <f t="shared" si="1"/>
        <v>11.85379765836085</v>
      </c>
    </row>
    <row r="54" spans="1:9">
      <c r="B54" s="1">
        <v>40438</v>
      </c>
      <c r="C54" s="5">
        <f t="shared" si="2"/>
        <v>13.15</v>
      </c>
      <c r="D54" s="5">
        <v>7.6</v>
      </c>
      <c r="E54" s="5">
        <v>99.94</v>
      </c>
      <c r="F54" s="2">
        <v>45128</v>
      </c>
      <c r="G54" s="2" t="s">
        <v>7</v>
      </c>
      <c r="I54" s="2">
        <f t="shared" si="1"/>
        <v>7.7169018312818967</v>
      </c>
    </row>
    <row r="55" spans="1:9">
      <c r="B55" s="1">
        <v>40440</v>
      </c>
      <c r="C55" s="2">
        <v>12.57</v>
      </c>
      <c r="D55" s="5">
        <v>7.95</v>
      </c>
      <c r="E55" s="5">
        <v>99.93</v>
      </c>
      <c r="F55" s="2">
        <v>45321</v>
      </c>
      <c r="G55" s="2" t="s">
        <v>8</v>
      </c>
      <c r="I55" s="2">
        <f t="shared" si="1"/>
        <v>14.67680608365019</v>
      </c>
    </row>
    <row r="56" spans="1:9">
      <c r="B56" s="1">
        <v>40446</v>
      </c>
      <c r="C56" s="2">
        <v>25.14</v>
      </c>
      <c r="D56" s="5">
        <v>7.95</v>
      </c>
      <c r="E56" s="5">
        <v>199.86</v>
      </c>
      <c r="F56" s="2">
        <v>45380</v>
      </c>
      <c r="G56" s="2" t="s">
        <v>8</v>
      </c>
      <c r="I56" s="2">
        <f t="shared" si="1"/>
        <v>4.6937151949085125</v>
      </c>
    </row>
    <row r="57" spans="1:9">
      <c r="A57">
        <v>4</v>
      </c>
      <c r="B57" s="1">
        <v>40450</v>
      </c>
      <c r="C57" s="2">
        <v>37.729999999999997</v>
      </c>
      <c r="D57" s="5">
        <v>7.95</v>
      </c>
      <c r="E57" s="5">
        <v>299.95</v>
      </c>
      <c r="F57" s="2">
        <v>45616</v>
      </c>
      <c r="G57" s="2" t="s">
        <v>8</v>
      </c>
      <c r="I57" s="2">
        <f t="shared" si="1"/>
        <v>9.387430389817025</v>
      </c>
    </row>
    <row r="58" spans="1:9">
      <c r="B58" s="1">
        <v>40456</v>
      </c>
      <c r="C58" s="2">
        <v>12.57</v>
      </c>
      <c r="D58" s="5">
        <v>7.95</v>
      </c>
      <c r="E58" s="5">
        <v>99.93</v>
      </c>
      <c r="F58" s="2">
        <v>45999</v>
      </c>
      <c r="G58" s="2" t="s">
        <v>8</v>
      </c>
      <c r="I58" s="2">
        <f t="shared" si="1"/>
        <v>10.151073416379539</v>
      </c>
    </row>
    <row r="59" spans="1:9">
      <c r="B59" s="1">
        <v>40458</v>
      </c>
      <c r="C59" s="2">
        <v>25.15</v>
      </c>
      <c r="D59" s="5">
        <v>7.95</v>
      </c>
      <c r="E59" s="5">
        <v>199.94</v>
      </c>
      <c r="F59" s="2">
        <v>46056</v>
      </c>
      <c r="G59" s="2" t="s">
        <v>8</v>
      </c>
      <c r="I59" s="2">
        <f t="shared" si="1"/>
        <v>4.5346062052505962</v>
      </c>
    </row>
    <row r="60" spans="1:9">
      <c r="B60" s="1">
        <v>40466</v>
      </c>
      <c r="C60" s="2">
        <v>37.729999999999997</v>
      </c>
      <c r="D60" s="5">
        <v>7.95</v>
      </c>
      <c r="E60" s="5">
        <v>299.95</v>
      </c>
      <c r="F60" s="2">
        <v>46318</v>
      </c>
      <c r="G60" s="2" t="s">
        <v>8</v>
      </c>
      <c r="I60" s="2">
        <f t="shared" si="1"/>
        <v>10.417495029821074</v>
      </c>
    </row>
    <row r="61" spans="1:9">
      <c r="B61" s="1">
        <v>40474</v>
      </c>
      <c r="C61" s="2">
        <v>26.14</v>
      </c>
      <c r="D61" s="5">
        <v>7.65</v>
      </c>
      <c r="E61" s="5">
        <v>199.97</v>
      </c>
      <c r="F61" s="2">
        <v>46664</v>
      </c>
      <c r="G61" s="2" t="s">
        <v>14</v>
      </c>
      <c r="I61" s="2">
        <f t="shared" si="1"/>
        <v>9.1704214153193746</v>
      </c>
    </row>
    <row r="62" spans="1:9">
      <c r="A62">
        <v>5</v>
      </c>
      <c r="B62" s="1">
        <v>40476</v>
      </c>
      <c r="C62" s="2">
        <v>37.61</v>
      </c>
      <c r="D62" s="5">
        <v>7.3</v>
      </c>
      <c r="E62" s="5">
        <v>274.55</v>
      </c>
      <c r="F62" s="2">
        <v>46894</v>
      </c>
      <c r="G62" s="2" t="s">
        <v>15</v>
      </c>
      <c r="I62" s="2">
        <f t="shared" si="1"/>
        <v>8.798775822494262</v>
      </c>
    </row>
    <row r="63" spans="1:9">
      <c r="B63" s="1">
        <v>40484</v>
      </c>
      <c r="C63" s="2">
        <v>6.8</v>
      </c>
      <c r="D63" s="5">
        <v>7.35</v>
      </c>
      <c r="E63" s="5">
        <v>49.98</v>
      </c>
      <c r="F63" s="2">
        <v>47346</v>
      </c>
      <c r="G63" s="2" t="s">
        <v>16</v>
      </c>
      <c r="I63" s="2">
        <f t="shared" si="1"/>
        <v>12.018080297793141</v>
      </c>
    </row>
    <row r="64" spans="1:9">
      <c r="B64" s="1">
        <v>40488</v>
      </c>
      <c r="C64" s="2">
        <v>12.82</v>
      </c>
      <c r="D64" s="5">
        <v>7.8</v>
      </c>
      <c r="E64" s="5">
        <v>100</v>
      </c>
      <c r="F64" s="2">
        <v>47364</v>
      </c>
      <c r="G64" s="2" t="s">
        <v>14</v>
      </c>
      <c r="I64" s="2">
        <f t="shared" si="1"/>
        <v>2.6470588235294117</v>
      </c>
    </row>
    <row r="65" spans="1:9">
      <c r="B65" s="1">
        <v>40492</v>
      </c>
      <c r="C65" s="2">
        <v>3.2</v>
      </c>
      <c r="D65" s="5">
        <v>7.8</v>
      </c>
      <c r="E65" s="5">
        <v>24.96</v>
      </c>
      <c r="F65" s="2">
        <v>47542</v>
      </c>
      <c r="G65" s="2" t="s">
        <v>14</v>
      </c>
      <c r="I65" s="2">
        <f t="shared" si="1"/>
        <v>13.884555382215288</v>
      </c>
    </row>
    <row r="66" spans="1:9">
      <c r="B66" s="1">
        <v>40492</v>
      </c>
      <c r="C66" s="2">
        <v>13.43</v>
      </c>
      <c r="D66" s="5">
        <v>7.45</v>
      </c>
      <c r="E66" s="5">
        <v>100.05</v>
      </c>
      <c r="F66" s="2">
        <v>47558</v>
      </c>
      <c r="G66" s="2" t="s">
        <v>16</v>
      </c>
      <c r="I66" s="2">
        <f t="shared" si="1"/>
        <v>5</v>
      </c>
    </row>
    <row r="67" spans="1:9">
      <c r="B67" s="1">
        <v>40494</v>
      </c>
      <c r="C67" s="2">
        <v>41.64</v>
      </c>
      <c r="D67" s="5">
        <v>7.55</v>
      </c>
      <c r="E67" s="5">
        <v>314.38</v>
      </c>
      <c r="F67" s="2">
        <v>47630</v>
      </c>
      <c r="G67" s="2" t="s">
        <v>16</v>
      </c>
      <c r="I67" s="2">
        <f t="shared" si="1"/>
        <v>5.3611317944899479</v>
      </c>
    </row>
    <row r="68" spans="1:9">
      <c r="B68" s="1">
        <v>40497</v>
      </c>
      <c r="C68" s="2">
        <v>33.15</v>
      </c>
      <c r="D68" s="5">
        <v>7.54</v>
      </c>
      <c r="E68" s="5">
        <v>249.95</v>
      </c>
      <c r="F68" s="2">
        <v>48055</v>
      </c>
      <c r="G68" s="2" t="s">
        <v>17</v>
      </c>
      <c r="I68" s="2">
        <f t="shared" si="1"/>
        <v>10.20653218059558</v>
      </c>
    </row>
    <row r="69" spans="1:9">
      <c r="B69" s="1">
        <v>40499</v>
      </c>
      <c r="C69" s="2">
        <v>35.22</v>
      </c>
      <c r="D69" s="5">
        <v>7.55</v>
      </c>
      <c r="E69" s="5">
        <v>265.91000000000003</v>
      </c>
      <c r="F69" s="2">
        <v>48540</v>
      </c>
      <c r="G69" s="2" t="s">
        <v>18</v>
      </c>
      <c r="I69" s="2">
        <f t="shared" si="1"/>
        <v>14.630467571644044</v>
      </c>
    </row>
    <row r="70" spans="1:9">
      <c r="B70" s="1">
        <v>40500</v>
      </c>
      <c r="C70" s="2">
        <v>25.32</v>
      </c>
      <c r="D70" s="5">
        <v>7.9</v>
      </c>
      <c r="E70" s="5">
        <v>200.03</v>
      </c>
      <c r="F70" s="2">
        <v>49022</v>
      </c>
      <c r="G70" s="2" t="s">
        <v>16</v>
      </c>
      <c r="I70" s="2">
        <f t="shared" si="1"/>
        <v>13.685406019307212</v>
      </c>
    </row>
    <row r="71" spans="1:9">
      <c r="B71" s="1">
        <v>40504</v>
      </c>
      <c r="C71" s="2">
        <v>13.24</v>
      </c>
      <c r="D71" s="5">
        <v>7.55</v>
      </c>
      <c r="E71" s="5">
        <v>99.96</v>
      </c>
      <c r="F71" s="2">
        <v>49162</v>
      </c>
      <c r="G71" s="2" t="s">
        <v>15</v>
      </c>
      <c r="I71" s="2">
        <f t="shared" si="1"/>
        <v>5.5292259083728279</v>
      </c>
    </row>
    <row r="72" spans="1:9">
      <c r="B72" s="1">
        <v>40505</v>
      </c>
      <c r="C72" s="2">
        <v>13.77</v>
      </c>
      <c r="D72" s="5">
        <v>7.55</v>
      </c>
      <c r="E72" s="5">
        <v>103.96</v>
      </c>
      <c r="F72" s="2">
        <v>49434</v>
      </c>
      <c r="G72" s="2" t="s">
        <v>15</v>
      </c>
      <c r="I72" s="2">
        <f t="shared" ref="I72:I135" si="3">(F72-F71)/C71</f>
        <v>20.543806646525681</v>
      </c>
    </row>
    <row r="73" spans="1:9">
      <c r="B73" s="1">
        <v>40507</v>
      </c>
      <c r="C73" s="2">
        <v>13.25</v>
      </c>
      <c r="D73" s="5">
        <v>7.55</v>
      </c>
      <c r="E73" s="5">
        <v>100.04</v>
      </c>
      <c r="F73" s="2">
        <v>49545</v>
      </c>
      <c r="G73" s="2" t="s">
        <v>15</v>
      </c>
      <c r="I73" s="2">
        <f t="shared" si="3"/>
        <v>8.0610021786492378</v>
      </c>
    </row>
    <row r="74" spans="1:9">
      <c r="B74" s="1">
        <v>40507</v>
      </c>
      <c r="C74" s="2">
        <v>13.98</v>
      </c>
      <c r="D74" s="5">
        <v>7.15</v>
      </c>
      <c r="E74" s="5">
        <v>99.96</v>
      </c>
      <c r="F74" s="2">
        <v>49672</v>
      </c>
      <c r="G74" s="2" t="s">
        <v>19</v>
      </c>
      <c r="I74" s="2">
        <f t="shared" si="3"/>
        <v>9.584905660377359</v>
      </c>
    </row>
    <row r="75" spans="1:9">
      <c r="B75" s="1">
        <v>40508</v>
      </c>
      <c r="C75" s="2">
        <v>8.8000000000000007</v>
      </c>
      <c r="D75" s="5">
        <v>7.95</v>
      </c>
      <c r="E75" s="5">
        <v>69.959999999999994</v>
      </c>
      <c r="F75" s="2">
        <v>49862</v>
      </c>
      <c r="G75" s="2" t="s">
        <v>14</v>
      </c>
      <c r="I75" s="2">
        <f t="shared" si="3"/>
        <v>13.590844062947067</v>
      </c>
    </row>
    <row r="76" spans="1:9">
      <c r="B76" s="1">
        <v>40508</v>
      </c>
      <c r="C76" s="2">
        <v>6.72</v>
      </c>
      <c r="D76" s="5">
        <v>7.44</v>
      </c>
      <c r="E76" s="5">
        <v>50</v>
      </c>
      <c r="F76" s="2">
        <v>49899</v>
      </c>
      <c r="G76" s="2" t="s">
        <v>20</v>
      </c>
      <c r="I76" s="2">
        <f t="shared" si="3"/>
        <v>4.2045454545454541</v>
      </c>
    </row>
    <row r="77" spans="1:9">
      <c r="A77">
        <v>6</v>
      </c>
      <c r="B77" s="1">
        <v>40511</v>
      </c>
      <c r="C77" s="2">
        <v>6.63</v>
      </c>
      <c r="D77" s="5">
        <v>7.55</v>
      </c>
      <c r="E77" s="5">
        <v>50.06</v>
      </c>
      <c r="F77" s="2">
        <v>49986</v>
      </c>
      <c r="G77" s="2" t="s">
        <v>16</v>
      </c>
      <c r="I77" s="2">
        <f t="shared" si="3"/>
        <v>12.946428571428571</v>
      </c>
    </row>
    <row r="78" spans="1:9">
      <c r="B78" s="1">
        <v>40515</v>
      </c>
      <c r="C78" s="2">
        <v>12.87</v>
      </c>
      <c r="D78" s="5">
        <v>7.69</v>
      </c>
      <c r="E78" s="5">
        <v>98.97</v>
      </c>
      <c r="F78" s="2">
        <v>50040</v>
      </c>
      <c r="G78" s="2" t="s">
        <v>21</v>
      </c>
      <c r="I78" s="2">
        <f t="shared" si="3"/>
        <v>8.1447963800904972</v>
      </c>
    </row>
    <row r="79" spans="1:9">
      <c r="B79" s="1">
        <v>40516</v>
      </c>
      <c r="C79" s="2">
        <v>6.49</v>
      </c>
      <c r="D79" s="5">
        <v>7.55</v>
      </c>
      <c r="E79" s="5">
        <v>49</v>
      </c>
      <c r="F79" s="2">
        <v>50125</v>
      </c>
      <c r="G79" s="2" t="s">
        <v>16</v>
      </c>
      <c r="I79" s="2">
        <f t="shared" si="3"/>
        <v>6.6045066045066045</v>
      </c>
    </row>
    <row r="80" spans="1:9">
      <c r="B80" s="1">
        <v>40519</v>
      </c>
      <c r="C80" s="2">
        <v>12.45</v>
      </c>
      <c r="D80" s="5">
        <v>7.95</v>
      </c>
      <c r="E80" s="5">
        <v>98.98</v>
      </c>
      <c r="F80" s="2">
        <v>50250</v>
      </c>
      <c r="G80" s="2" t="s">
        <v>14</v>
      </c>
      <c r="I80" s="2">
        <f t="shared" si="3"/>
        <v>19.26040061633282</v>
      </c>
    </row>
    <row r="81" spans="1:9">
      <c r="B81" s="1">
        <v>40520</v>
      </c>
      <c r="C81" s="2">
        <v>12.43</v>
      </c>
      <c r="D81" s="5">
        <v>8.0500000000000007</v>
      </c>
      <c r="E81" s="5">
        <v>100.06</v>
      </c>
      <c r="F81" s="2">
        <v>50303</v>
      </c>
      <c r="G81" s="2" t="s">
        <v>22</v>
      </c>
      <c r="I81" s="2">
        <f t="shared" si="3"/>
        <v>4.2570281124497997</v>
      </c>
    </row>
    <row r="82" spans="1:9">
      <c r="B82" s="1">
        <v>40523</v>
      </c>
      <c r="C82" s="2">
        <v>24.69</v>
      </c>
      <c r="D82" s="5">
        <v>8.1</v>
      </c>
      <c r="E82" s="5">
        <v>199.99</v>
      </c>
      <c r="F82" s="2">
        <v>50423</v>
      </c>
      <c r="G82" s="2" t="s">
        <v>23</v>
      </c>
      <c r="I82" s="2">
        <f t="shared" si="3"/>
        <v>9.6540627514078849</v>
      </c>
    </row>
    <row r="83" spans="1:9">
      <c r="B83" s="1">
        <v>40526</v>
      </c>
      <c r="C83" s="2">
        <v>6.17</v>
      </c>
      <c r="D83" s="5">
        <v>8.1</v>
      </c>
      <c r="E83" s="5">
        <v>49.98</v>
      </c>
      <c r="F83" s="2">
        <v>50683</v>
      </c>
      <c r="G83" s="2" t="s">
        <v>14</v>
      </c>
      <c r="I83" s="2">
        <f t="shared" si="3"/>
        <v>10.530579181855002</v>
      </c>
    </row>
    <row r="84" spans="1:9">
      <c r="B84" s="1">
        <v>40526</v>
      </c>
      <c r="C84" s="2">
        <v>12.34</v>
      </c>
      <c r="D84" s="5">
        <v>8.1</v>
      </c>
      <c r="E84" s="5">
        <v>99.95</v>
      </c>
      <c r="F84" s="2">
        <v>50736</v>
      </c>
      <c r="G84" s="2" t="s">
        <v>22</v>
      </c>
      <c r="I84" s="2">
        <f t="shared" si="3"/>
        <v>8.589951377633712</v>
      </c>
    </row>
    <row r="85" spans="1:9">
      <c r="B85" s="1">
        <v>40529</v>
      </c>
      <c r="C85" s="2">
        <v>12.9</v>
      </c>
      <c r="D85" s="5">
        <v>7.75</v>
      </c>
      <c r="E85" s="5">
        <v>99.98</v>
      </c>
      <c r="F85" s="2">
        <v>50813</v>
      </c>
      <c r="G85" s="2" t="s">
        <v>15</v>
      </c>
      <c r="I85" s="2">
        <f t="shared" si="3"/>
        <v>6.2398703403565641</v>
      </c>
    </row>
    <row r="86" spans="1:9">
      <c r="B86" s="1">
        <v>40533</v>
      </c>
      <c r="C86" s="5">
        <v>12.12</v>
      </c>
      <c r="D86" s="5">
        <v>8.25</v>
      </c>
      <c r="E86" s="5">
        <v>99.99</v>
      </c>
      <c r="F86" s="2">
        <v>50879</v>
      </c>
      <c r="G86" s="2" t="s">
        <v>14</v>
      </c>
      <c r="I86" s="2">
        <f t="shared" si="3"/>
        <v>5.1162790697674421</v>
      </c>
    </row>
    <row r="87" spans="1:9">
      <c r="B87" s="1">
        <v>40539</v>
      </c>
      <c r="C87" s="2">
        <v>19.23</v>
      </c>
      <c r="D87" s="5">
        <v>7.8</v>
      </c>
      <c r="E87" s="5">
        <v>149.99</v>
      </c>
      <c r="F87" s="2">
        <v>50983</v>
      </c>
      <c r="G87" s="2" t="s">
        <v>24</v>
      </c>
      <c r="I87" s="2">
        <f t="shared" si="3"/>
        <v>8.5808580858085808</v>
      </c>
    </row>
    <row r="88" spans="1:9">
      <c r="B88" s="1">
        <v>40541</v>
      </c>
      <c r="C88" s="2">
        <v>23.95</v>
      </c>
      <c r="D88" s="5">
        <v>8.35</v>
      </c>
      <c r="E88" s="5">
        <v>199.98</v>
      </c>
      <c r="F88" s="2">
        <v>51123</v>
      </c>
      <c r="G88" s="2" t="s">
        <v>22</v>
      </c>
      <c r="I88" s="2">
        <f t="shared" si="3"/>
        <v>7.2802912116484659</v>
      </c>
    </row>
    <row r="89" spans="1:9">
      <c r="A89">
        <v>7</v>
      </c>
      <c r="B89" s="1">
        <v>40543</v>
      </c>
      <c r="C89" s="2">
        <v>11.97</v>
      </c>
      <c r="D89" s="5">
        <v>8.35</v>
      </c>
      <c r="E89" s="5">
        <v>99.95</v>
      </c>
      <c r="F89" s="2">
        <v>51276</v>
      </c>
      <c r="G89" s="2" t="s">
        <v>22</v>
      </c>
      <c r="I89" s="2">
        <f t="shared" si="3"/>
        <v>6.3883089770354911</v>
      </c>
    </row>
    <row r="90" spans="1:9">
      <c r="B90" s="1">
        <v>40549</v>
      </c>
      <c r="C90" s="2">
        <v>23.81</v>
      </c>
      <c r="D90" s="5">
        <v>8.4</v>
      </c>
      <c r="E90" s="5">
        <v>200</v>
      </c>
      <c r="F90" s="2">
        <v>51398</v>
      </c>
      <c r="G90" s="2" t="s">
        <v>22</v>
      </c>
      <c r="I90" s="2">
        <f t="shared" si="3"/>
        <v>10.192147034252297</v>
      </c>
    </row>
    <row r="91" spans="1:9">
      <c r="B91" s="1">
        <v>40561</v>
      </c>
      <c r="C91" s="2">
        <v>7</v>
      </c>
      <c r="D91" s="5">
        <v>8.57</v>
      </c>
      <c r="E91" s="5">
        <v>59.99</v>
      </c>
      <c r="F91" s="2">
        <v>51595</v>
      </c>
      <c r="G91" s="2" t="s">
        <v>14</v>
      </c>
      <c r="I91" s="2">
        <f t="shared" si="3"/>
        <v>8.2738345233095334</v>
      </c>
    </row>
    <row r="92" spans="1:9">
      <c r="B92" s="1">
        <v>40561</v>
      </c>
      <c r="C92" s="2">
        <v>12.28</v>
      </c>
      <c r="D92" s="5">
        <v>8.14</v>
      </c>
      <c r="E92" s="5">
        <v>99.96</v>
      </c>
      <c r="F92" s="2">
        <v>51610</v>
      </c>
      <c r="G92" s="2" t="s">
        <v>16</v>
      </c>
      <c r="I92" s="2">
        <f t="shared" si="3"/>
        <v>2.1428571428571428</v>
      </c>
    </row>
    <row r="93" spans="1:9">
      <c r="B93" s="1">
        <v>40564</v>
      </c>
      <c r="C93" s="2">
        <v>12.28</v>
      </c>
      <c r="D93" s="5">
        <v>8.14</v>
      </c>
      <c r="E93" s="5">
        <v>99.96</v>
      </c>
      <c r="F93" s="2">
        <v>51761</v>
      </c>
      <c r="G93" s="2" t="s">
        <v>16</v>
      </c>
      <c r="I93" s="2">
        <f t="shared" si="3"/>
        <v>12.296416938110751</v>
      </c>
    </row>
    <row r="94" spans="1:9">
      <c r="B94" s="1">
        <v>40568</v>
      </c>
      <c r="C94" s="2">
        <v>6.08</v>
      </c>
      <c r="D94" s="5">
        <v>8.23</v>
      </c>
      <c r="E94" s="5">
        <v>50.04</v>
      </c>
      <c r="F94" s="2">
        <v>51853</v>
      </c>
      <c r="G94" s="2" t="s">
        <v>16</v>
      </c>
      <c r="I94" s="2">
        <f t="shared" si="3"/>
        <v>7.4918566775244306</v>
      </c>
    </row>
    <row r="95" spans="1:9">
      <c r="B95" s="1">
        <v>40570</v>
      </c>
      <c r="C95" s="2">
        <v>9.17</v>
      </c>
      <c r="D95" s="5">
        <v>8.7200000000000006</v>
      </c>
      <c r="E95" s="5">
        <v>79.959999999999994</v>
      </c>
      <c r="F95" s="2">
        <v>51933</v>
      </c>
      <c r="G95" s="2" t="s">
        <v>14</v>
      </c>
      <c r="I95" s="2">
        <f t="shared" si="3"/>
        <v>13.157894736842104</v>
      </c>
    </row>
    <row r="96" spans="1:9">
      <c r="A96">
        <v>8</v>
      </c>
      <c r="B96" s="1">
        <v>40571</v>
      </c>
      <c r="C96" s="2">
        <v>36.46</v>
      </c>
      <c r="D96" s="5">
        <v>8.23</v>
      </c>
      <c r="E96" s="5">
        <v>300.07</v>
      </c>
      <c r="F96" s="2">
        <v>52028</v>
      </c>
      <c r="G96" s="2" t="s">
        <v>16</v>
      </c>
      <c r="I96" s="2">
        <f t="shared" si="3"/>
        <v>10.359869138495092</v>
      </c>
    </row>
    <row r="97" spans="1:9">
      <c r="B97" s="1">
        <v>40580</v>
      </c>
      <c r="C97" s="2">
        <v>16.760000000000002</v>
      </c>
      <c r="D97" s="5">
        <v>8.9499999999999993</v>
      </c>
      <c r="E97" s="5">
        <v>150</v>
      </c>
      <c r="F97" s="2">
        <v>52356</v>
      </c>
      <c r="G97" s="2" t="s">
        <v>23</v>
      </c>
      <c r="I97" s="2">
        <f t="shared" si="3"/>
        <v>8.9961601755348326</v>
      </c>
    </row>
    <row r="98" spans="1:9">
      <c r="B98" s="1">
        <v>40581</v>
      </c>
      <c r="C98" s="2">
        <v>5.88</v>
      </c>
      <c r="D98" s="5">
        <v>8.5</v>
      </c>
      <c r="E98" s="5">
        <v>49.98</v>
      </c>
      <c r="F98" s="2">
        <v>52563</v>
      </c>
      <c r="G98" s="2" t="s">
        <v>25</v>
      </c>
      <c r="I98" s="2">
        <f t="shared" si="3"/>
        <v>12.350835322195703</v>
      </c>
    </row>
    <row r="99" spans="1:9">
      <c r="B99" s="1">
        <v>40582</v>
      </c>
      <c r="C99" s="2">
        <v>12.04</v>
      </c>
      <c r="D99" s="5">
        <v>8.31</v>
      </c>
      <c r="E99" s="5">
        <v>100.05</v>
      </c>
      <c r="F99" s="2">
        <v>52682</v>
      </c>
      <c r="G99" s="2" t="s">
        <v>16</v>
      </c>
      <c r="I99" s="2">
        <f t="shared" si="3"/>
        <v>20.238095238095237</v>
      </c>
    </row>
    <row r="100" spans="1:9">
      <c r="B100" s="1">
        <v>40585</v>
      </c>
      <c r="C100" s="2">
        <v>4.8099999999999996</v>
      </c>
      <c r="D100" s="5">
        <v>8.3000000000000007</v>
      </c>
      <c r="E100" s="5">
        <v>39.92</v>
      </c>
      <c r="F100" s="2">
        <v>52806</v>
      </c>
      <c r="G100" s="2" t="s">
        <v>26</v>
      </c>
      <c r="I100" s="2">
        <f t="shared" si="3"/>
        <v>10.299003322259138</v>
      </c>
    </row>
    <row r="101" spans="1:9">
      <c r="B101" s="1">
        <v>40585</v>
      </c>
      <c r="C101" s="2">
        <v>12.04</v>
      </c>
      <c r="D101" s="5">
        <v>8.3000000000000007</v>
      </c>
      <c r="E101" s="5">
        <v>99.93</v>
      </c>
      <c r="F101" s="2">
        <v>52839</v>
      </c>
      <c r="G101" s="2" t="s">
        <v>26</v>
      </c>
      <c r="I101" s="2">
        <f t="shared" si="3"/>
        <v>6.8607068607068609</v>
      </c>
    </row>
    <row r="102" spans="1:9">
      <c r="B102" s="1">
        <v>40588</v>
      </c>
      <c r="C102" s="2">
        <v>6.74</v>
      </c>
      <c r="D102" s="5">
        <v>8.31</v>
      </c>
      <c r="E102" s="5">
        <v>56.01</v>
      </c>
      <c r="F102" s="2">
        <v>52900</v>
      </c>
      <c r="G102" s="2" t="s">
        <v>16</v>
      </c>
      <c r="I102" s="2">
        <f t="shared" si="3"/>
        <v>5.0664451827242525</v>
      </c>
    </row>
    <row r="103" spans="1:9">
      <c r="B103" s="1">
        <v>40588</v>
      </c>
      <c r="C103" s="2">
        <v>28.48</v>
      </c>
      <c r="D103" s="5">
        <v>8.6</v>
      </c>
      <c r="E103" s="5">
        <v>244.93</v>
      </c>
      <c r="F103" s="2">
        <v>52936</v>
      </c>
      <c r="G103" s="2" t="s">
        <v>17</v>
      </c>
      <c r="I103" s="2">
        <f t="shared" si="3"/>
        <v>5.3412462908011866</v>
      </c>
    </row>
    <row r="104" spans="1:9">
      <c r="B104" s="1">
        <v>40591</v>
      </c>
      <c r="C104" s="2">
        <v>6.02</v>
      </c>
      <c r="D104" s="5">
        <v>8.31</v>
      </c>
      <c r="E104" s="5">
        <v>50.03</v>
      </c>
      <c r="F104" s="2">
        <v>53293</v>
      </c>
      <c r="G104" s="2" t="s">
        <v>16</v>
      </c>
      <c r="I104" s="2">
        <f t="shared" si="3"/>
        <v>12.535112359550562</v>
      </c>
    </row>
    <row r="105" spans="1:9">
      <c r="B105" s="1">
        <v>40592</v>
      </c>
      <c r="C105" s="5">
        <v>35</v>
      </c>
      <c r="D105" s="5">
        <v>8.31</v>
      </c>
      <c r="E105" s="5">
        <v>287.94</v>
      </c>
      <c r="F105" s="2">
        <v>53345</v>
      </c>
      <c r="G105" s="2" t="s">
        <v>16</v>
      </c>
      <c r="I105" s="2">
        <f t="shared" si="3"/>
        <v>8.6378737541528245</v>
      </c>
    </row>
    <row r="106" spans="1:9">
      <c r="B106" s="1">
        <v>40594</v>
      </c>
      <c r="C106" s="5">
        <v>12.05</v>
      </c>
      <c r="D106" s="5">
        <v>8.3000000000000007</v>
      </c>
      <c r="E106" s="5">
        <v>99.01</v>
      </c>
      <c r="F106" s="2">
        <v>53543</v>
      </c>
      <c r="G106" s="2" t="s">
        <v>16</v>
      </c>
      <c r="I106" s="2">
        <f t="shared" si="3"/>
        <v>5.6571428571428575</v>
      </c>
    </row>
    <row r="107" spans="1:9">
      <c r="B107" s="1">
        <v>40595</v>
      </c>
      <c r="C107" s="5">
        <v>12.03</v>
      </c>
      <c r="D107" s="5">
        <v>8.31</v>
      </c>
      <c r="E107" s="5">
        <v>98.97</v>
      </c>
      <c r="F107" s="2">
        <v>53794</v>
      </c>
      <c r="G107" s="2" t="s">
        <v>16</v>
      </c>
      <c r="I107" s="2">
        <f t="shared" si="3"/>
        <v>20.829875518672196</v>
      </c>
    </row>
    <row r="108" spans="1:9">
      <c r="B108" s="1">
        <v>40597</v>
      </c>
      <c r="C108" s="5">
        <v>24.07</v>
      </c>
      <c r="D108" s="5">
        <v>8.31</v>
      </c>
      <c r="E108" s="5">
        <v>198</v>
      </c>
      <c r="F108" s="2">
        <v>53884</v>
      </c>
      <c r="G108" s="2" t="s">
        <v>16</v>
      </c>
      <c r="I108" s="2">
        <f t="shared" si="3"/>
        <v>7.4812967581047385</v>
      </c>
    </row>
    <row r="109" spans="1:9">
      <c r="A109">
        <v>9</v>
      </c>
      <c r="B109" s="1">
        <v>40599</v>
      </c>
      <c r="C109" s="5">
        <v>9</v>
      </c>
      <c r="D109" s="5">
        <v>8.5500000000000007</v>
      </c>
      <c r="E109" s="5">
        <v>76.180000000000007</v>
      </c>
      <c r="F109" s="2">
        <v>53975</v>
      </c>
      <c r="G109" s="2" t="s">
        <v>16</v>
      </c>
      <c r="I109" s="2">
        <f t="shared" si="3"/>
        <v>3.7806398005816368</v>
      </c>
    </row>
    <row r="110" spans="1:9">
      <c r="B110" s="1">
        <v>40608</v>
      </c>
      <c r="C110" s="5">
        <v>11.49</v>
      </c>
      <c r="D110" s="5">
        <v>8.6999999999999993</v>
      </c>
      <c r="E110" s="5">
        <v>100</v>
      </c>
      <c r="F110" s="2">
        <v>54186</v>
      </c>
      <c r="G110" s="2" t="s">
        <v>30</v>
      </c>
      <c r="I110" s="2">
        <f t="shared" si="3"/>
        <v>23.444444444444443</v>
      </c>
    </row>
    <row r="111" spans="1:9">
      <c r="B111" s="1">
        <v>40608</v>
      </c>
      <c r="C111" s="5">
        <v>34.479999999999997</v>
      </c>
      <c r="D111" s="5">
        <v>8.6999999999999993</v>
      </c>
      <c r="E111" s="5">
        <v>300</v>
      </c>
      <c r="F111" s="2">
        <v>54292</v>
      </c>
      <c r="G111" s="2" t="s">
        <v>30</v>
      </c>
      <c r="I111" s="2">
        <f t="shared" si="3"/>
        <v>9.2254134029590951</v>
      </c>
    </row>
    <row r="112" spans="1:9">
      <c r="B112" s="1">
        <v>40611</v>
      </c>
      <c r="C112" s="5">
        <v>17.34</v>
      </c>
      <c r="D112" s="5">
        <v>8.65</v>
      </c>
      <c r="E112" s="5">
        <v>150</v>
      </c>
      <c r="F112" s="2">
        <v>54570</v>
      </c>
      <c r="G112" s="2" t="s">
        <v>31</v>
      </c>
      <c r="I112" s="2">
        <f t="shared" si="3"/>
        <v>8.0626450116009281</v>
      </c>
    </row>
    <row r="113" spans="1:9">
      <c r="B113" s="1">
        <v>40611</v>
      </c>
      <c r="C113" s="5">
        <v>32.08</v>
      </c>
      <c r="D113" s="5">
        <v>9.35</v>
      </c>
      <c r="E113" s="5">
        <v>300</v>
      </c>
      <c r="F113" s="2"/>
      <c r="G113" s="2" t="s">
        <v>17</v>
      </c>
      <c r="I113" s="2"/>
    </row>
    <row r="114" spans="1:9">
      <c r="B114" s="1">
        <v>40612</v>
      </c>
      <c r="C114" s="5">
        <v>17.14</v>
      </c>
      <c r="D114" s="5">
        <v>8.75</v>
      </c>
      <c r="E114" s="5">
        <v>150</v>
      </c>
      <c r="F114" s="2">
        <v>55321</v>
      </c>
      <c r="G114" s="2" t="s">
        <v>31</v>
      </c>
      <c r="I114" s="2">
        <f t="shared" si="3"/>
        <v>1724.4700748129676</v>
      </c>
    </row>
    <row r="115" spans="1:9">
      <c r="B115" s="1">
        <v>40613</v>
      </c>
      <c r="C115" s="5">
        <v>5.5</v>
      </c>
      <c r="D115" s="5">
        <v>9.1</v>
      </c>
      <c r="E115" s="5">
        <v>49.3</v>
      </c>
      <c r="F115" s="2">
        <v>55605</v>
      </c>
      <c r="G115" s="2" t="s">
        <v>16</v>
      </c>
      <c r="I115" s="2">
        <f t="shared" si="3"/>
        <v>16.569428238039674</v>
      </c>
    </row>
    <row r="116" spans="1:9">
      <c r="B116" s="1">
        <v>40615</v>
      </c>
      <c r="C116" s="5">
        <v>21.74</v>
      </c>
      <c r="D116" s="5">
        <v>9.1999999999999993</v>
      </c>
      <c r="E116" s="5">
        <v>197</v>
      </c>
      <c r="F116" s="2">
        <v>55648</v>
      </c>
      <c r="G116" s="2" t="s">
        <v>16</v>
      </c>
      <c r="I116" s="2">
        <f t="shared" si="3"/>
        <v>7.8181818181818183</v>
      </c>
    </row>
    <row r="117" spans="1:9">
      <c r="B117" s="1">
        <v>40617</v>
      </c>
      <c r="C117" s="5">
        <v>21.74</v>
      </c>
      <c r="D117" s="5">
        <v>9.1999999999999993</v>
      </c>
      <c r="E117" s="5">
        <v>197</v>
      </c>
      <c r="F117" s="2">
        <v>55819</v>
      </c>
      <c r="G117" s="2" t="s">
        <v>16</v>
      </c>
      <c r="I117" s="2">
        <f t="shared" si="3"/>
        <v>7.865685372585097</v>
      </c>
    </row>
    <row r="118" spans="1:9">
      <c r="B118" s="1">
        <v>40621</v>
      </c>
      <c r="C118" s="5">
        <v>16.3</v>
      </c>
      <c r="D118" s="5">
        <v>9.1999999999999993</v>
      </c>
      <c r="E118" s="5">
        <v>150</v>
      </c>
      <c r="F118" s="2">
        <v>56014</v>
      </c>
      <c r="G118" s="2" t="s">
        <v>32</v>
      </c>
      <c r="I118" s="2">
        <f t="shared" si="3"/>
        <v>8.9696412143514266</v>
      </c>
    </row>
    <row r="119" spans="1:9">
      <c r="B119" s="1">
        <v>40626</v>
      </c>
      <c r="C119" s="5">
        <v>10.81</v>
      </c>
      <c r="D119" s="5">
        <v>9.25</v>
      </c>
      <c r="E119" s="5">
        <v>100</v>
      </c>
      <c r="F119" s="2">
        <v>56157</v>
      </c>
      <c r="G119" s="2" t="s">
        <v>32</v>
      </c>
      <c r="I119" s="2">
        <f t="shared" si="3"/>
        <v>8.7730061349693251</v>
      </c>
    </row>
    <row r="120" spans="1:9">
      <c r="B120" s="1">
        <v>40628</v>
      </c>
      <c r="C120" s="5">
        <v>10.42</v>
      </c>
      <c r="D120" s="5">
        <v>9.6</v>
      </c>
      <c r="E120" s="5">
        <v>98.53</v>
      </c>
      <c r="F120" s="2">
        <v>56261</v>
      </c>
      <c r="G120" s="2" t="s">
        <v>22</v>
      </c>
      <c r="I120" s="2">
        <f t="shared" si="3"/>
        <v>9.6207215541165585</v>
      </c>
    </row>
    <row r="121" spans="1:9">
      <c r="B121" s="1">
        <v>40631</v>
      </c>
      <c r="C121" s="5">
        <v>20.62</v>
      </c>
      <c r="D121" s="5">
        <v>9.6999999999999993</v>
      </c>
      <c r="E121" s="5">
        <v>197</v>
      </c>
      <c r="F121" s="2">
        <v>56420</v>
      </c>
      <c r="G121" s="2" t="s">
        <v>22</v>
      </c>
      <c r="I121" s="2">
        <f t="shared" si="3"/>
        <v>15.259117082533589</v>
      </c>
    </row>
    <row r="122" spans="1:9">
      <c r="B122" s="1">
        <v>40632</v>
      </c>
      <c r="C122" s="5">
        <v>4.12</v>
      </c>
      <c r="D122" s="5">
        <v>9.6999999999999993</v>
      </c>
      <c r="E122" s="5">
        <v>39.36</v>
      </c>
      <c r="F122" s="2">
        <v>56664</v>
      </c>
      <c r="G122" s="2" t="s">
        <v>22</v>
      </c>
      <c r="I122" s="2">
        <f t="shared" si="3"/>
        <v>11.833171677982541</v>
      </c>
    </row>
    <row r="123" spans="1:9">
      <c r="A123">
        <v>10</v>
      </c>
      <c r="B123" s="1">
        <v>40633</v>
      </c>
      <c r="C123" s="5">
        <v>15.46</v>
      </c>
      <c r="D123" s="5">
        <v>9.6999999999999993</v>
      </c>
      <c r="E123" s="5">
        <v>147.71</v>
      </c>
      <c r="F123" s="2">
        <v>56723</v>
      </c>
      <c r="G123" s="2" t="s">
        <v>22</v>
      </c>
      <c r="I123" s="2">
        <f t="shared" si="3"/>
        <v>14.320388349514563</v>
      </c>
    </row>
    <row r="124" spans="1:9">
      <c r="B124" s="1">
        <v>40635</v>
      </c>
      <c r="C124" s="5">
        <v>12.31</v>
      </c>
      <c r="D124" s="5">
        <v>9.75</v>
      </c>
      <c r="E124" s="5">
        <v>118.82</v>
      </c>
      <c r="F124" s="2">
        <v>56841</v>
      </c>
      <c r="G124" s="2" t="s">
        <v>22</v>
      </c>
      <c r="I124" s="2">
        <f t="shared" si="3"/>
        <v>7.6326002587322117</v>
      </c>
    </row>
    <row r="125" spans="1:9">
      <c r="B125" s="1">
        <v>40642</v>
      </c>
      <c r="C125" s="5">
        <v>20.3</v>
      </c>
      <c r="D125" s="5">
        <v>9.85</v>
      </c>
      <c r="E125" s="5">
        <v>200</v>
      </c>
      <c r="F125" s="2">
        <v>56960</v>
      </c>
      <c r="G125" s="2" t="s">
        <v>14</v>
      </c>
      <c r="I125" s="2">
        <f t="shared" si="3"/>
        <v>9.6669374492282696</v>
      </c>
    </row>
    <row r="126" spans="1:9">
      <c r="B126" s="1">
        <v>40646</v>
      </c>
      <c r="C126" s="5">
        <v>20.3</v>
      </c>
      <c r="D126" s="5">
        <v>9.85</v>
      </c>
      <c r="E126" s="5">
        <v>196.96</v>
      </c>
      <c r="F126" s="2">
        <v>57140</v>
      </c>
      <c r="G126" s="2" t="s">
        <v>22</v>
      </c>
      <c r="I126" s="2">
        <f t="shared" si="3"/>
        <v>8.8669950738916246</v>
      </c>
    </row>
    <row r="127" spans="1:9">
      <c r="B127" s="1">
        <v>40648</v>
      </c>
      <c r="C127" s="5">
        <v>10.15</v>
      </c>
      <c r="D127" s="5">
        <v>9.85</v>
      </c>
      <c r="E127" s="5">
        <v>98.48</v>
      </c>
      <c r="F127" s="2">
        <v>57275</v>
      </c>
      <c r="G127" s="2" t="s">
        <v>22</v>
      </c>
      <c r="I127" s="2">
        <f t="shared" si="3"/>
        <v>6.6502463054187189</v>
      </c>
    </row>
    <row r="128" spans="1:9">
      <c r="B128" s="1">
        <v>40651</v>
      </c>
      <c r="C128" s="5">
        <v>20</v>
      </c>
      <c r="D128" s="5">
        <v>9.9</v>
      </c>
      <c r="E128" s="5">
        <v>195.03</v>
      </c>
      <c r="F128" s="2">
        <v>57353</v>
      </c>
      <c r="G128" s="2" t="s">
        <v>22</v>
      </c>
      <c r="I128" s="2">
        <f t="shared" si="3"/>
        <v>7.6847290640394084</v>
      </c>
    </row>
    <row r="129" spans="1:10">
      <c r="B129" s="1">
        <v>40655</v>
      </c>
      <c r="C129" s="5">
        <v>20</v>
      </c>
      <c r="D129" s="5">
        <v>9.9499999999999993</v>
      </c>
      <c r="E129" s="5">
        <v>196.02</v>
      </c>
      <c r="F129" s="2">
        <v>57585</v>
      </c>
      <c r="G129" s="2" t="s">
        <v>22</v>
      </c>
      <c r="I129" s="2">
        <f t="shared" si="3"/>
        <v>11.6</v>
      </c>
      <c r="J129" s="11">
        <v>2.98</v>
      </c>
    </row>
    <row r="130" spans="1:10">
      <c r="B130" s="1">
        <v>40655</v>
      </c>
      <c r="C130" s="5">
        <v>20</v>
      </c>
      <c r="D130" s="5">
        <v>9.9499999999999993</v>
      </c>
      <c r="E130" s="5">
        <v>199</v>
      </c>
      <c r="F130" s="2">
        <v>57778</v>
      </c>
      <c r="G130" s="2" t="s">
        <v>22</v>
      </c>
      <c r="I130" s="2">
        <f t="shared" si="3"/>
        <v>9.65</v>
      </c>
      <c r="J130" s="11"/>
    </row>
    <row r="131" spans="1:10">
      <c r="B131" s="1">
        <v>40659</v>
      </c>
      <c r="C131" s="5">
        <v>5.0199999999999996</v>
      </c>
      <c r="D131" s="5">
        <v>9.9499999999999993</v>
      </c>
      <c r="E131" s="5">
        <v>49.2</v>
      </c>
      <c r="F131" s="2">
        <v>57966</v>
      </c>
      <c r="G131" s="2" t="s">
        <v>22</v>
      </c>
      <c r="I131" s="2">
        <f t="shared" si="3"/>
        <v>9.4</v>
      </c>
      <c r="J131" s="11">
        <v>0.75</v>
      </c>
    </row>
    <row r="132" spans="1:10">
      <c r="B132" s="1">
        <v>40660</v>
      </c>
      <c r="C132" s="5">
        <v>6.03</v>
      </c>
      <c r="D132" s="5">
        <v>9.9499999999999993</v>
      </c>
      <c r="E132" s="5">
        <v>59.1</v>
      </c>
      <c r="F132" s="2">
        <v>58011</v>
      </c>
      <c r="G132" s="2" t="s">
        <v>22</v>
      </c>
      <c r="I132" s="2">
        <f t="shared" si="3"/>
        <v>8.9641434262948216</v>
      </c>
      <c r="J132" s="11">
        <v>0.9</v>
      </c>
    </row>
    <row r="133" spans="1:10">
      <c r="A133">
        <v>11</v>
      </c>
      <c r="B133" s="1">
        <v>40662</v>
      </c>
      <c r="C133" s="5">
        <v>20.100000000000001</v>
      </c>
      <c r="D133" s="5">
        <v>9.9499999999999993</v>
      </c>
      <c r="E133" s="5">
        <v>197</v>
      </c>
      <c r="F133" s="2">
        <v>58071</v>
      </c>
      <c r="G133" s="2" t="s">
        <v>22</v>
      </c>
      <c r="I133" s="2">
        <f t="shared" si="3"/>
        <v>9.9502487562189046</v>
      </c>
      <c r="J133" s="11">
        <v>3</v>
      </c>
    </row>
    <row r="134" spans="1:10">
      <c r="B134" s="1">
        <v>40664</v>
      </c>
      <c r="C134" s="5">
        <v>9.66</v>
      </c>
      <c r="D134" s="5">
        <v>10.35</v>
      </c>
      <c r="E134" s="5">
        <v>99.98</v>
      </c>
      <c r="F134" s="2">
        <v>58320</v>
      </c>
      <c r="G134" s="2" t="s">
        <v>33</v>
      </c>
      <c r="I134" s="2">
        <f t="shared" si="3"/>
        <v>12.388059701492537</v>
      </c>
      <c r="J134" s="11"/>
    </row>
    <row r="135" spans="1:10">
      <c r="B135" s="1">
        <v>40666</v>
      </c>
      <c r="C135" s="5">
        <v>10.01</v>
      </c>
      <c r="D135" s="5">
        <v>9.99</v>
      </c>
      <c r="E135" s="5">
        <v>98.5</v>
      </c>
      <c r="F135" s="2">
        <v>58365</v>
      </c>
      <c r="G135" s="2" t="s">
        <v>22</v>
      </c>
      <c r="I135" s="2">
        <f t="shared" si="3"/>
        <v>4.658385093167702</v>
      </c>
      <c r="J135" s="11">
        <v>1.5</v>
      </c>
    </row>
    <row r="136" spans="1:10">
      <c r="B136" s="1">
        <v>40669</v>
      </c>
      <c r="C136" s="5">
        <v>25</v>
      </c>
      <c r="D136" s="5">
        <v>9.6999999999999993</v>
      </c>
      <c r="E136" s="5">
        <v>238.86</v>
      </c>
      <c r="F136" s="2">
        <v>58536</v>
      </c>
      <c r="G136" s="2" t="s">
        <v>16</v>
      </c>
      <c r="I136" s="2">
        <f t="shared" ref="I136:I151" si="4">(F136-F135)/C135</f>
        <v>17.082917082917085</v>
      </c>
      <c r="J136" s="11">
        <v>3.64</v>
      </c>
    </row>
    <row r="137" spans="1:10">
      <c r="B137" s="1">
        <v>40671</v>
      </c>
      <c r="C137" s="5">
        <v>7.15</v>
      </c>
      <c r="D137" s="5">
        <v>9.7899999999999991</v>
      </c>
      <c r="E137" s="5">
        <v>70</v>
      </c>
      <c r="F137" s="2">
        <v>58840</v>
      </c>
      <c r="G137" s="2" t="s">
        <v>34</v>
      </c>
      <c r="I137" s="2">
        <f t="shared" si="4"/>
        <v>12.16</v>
      </c>
      <c r="J137" s="11"/>
    </row>
    <row r="138" spans="1:10">
      <c r="B138" s="1">
        <v>40672</v>
      </c>
      <c r="C138" s="5">
        <v>20.62</v>
      </c>
      <c r="D138" s="5">
        <v>9.6999999999999993</v>
      </c>
      <c r="E138" s="5">
        <v>198</v>
      </c>
      <c r="F138" s="2">
        <v>58896</v>
      </c>
      <c r="G138" s="2" t="s">
        <v>16</v>
      </c>
      <c r="I138" s="2">
        <f t="shared" si="4"/>
        <v>7.8321678321678316</v>
      </c>
      <c r="J138" s="11"/>
    </row>
    <row r="139" spans="1:10">
      <c r="B139" s="1">
        <v>40677</v>
      </c>
      <c r="C139" s="5">
        <v>20</v>
      </c>
      <c r="D139" s="5">
        <v>9.99</v>
      </c>
      <c r="E139" s="5">
        <v>196.8</v>
      </c>
      <c r="F139" s="2">
        <v>59018</v>
      </c>
      <c r="G139" s="2" t="s">
        <v>22</v>
      </c>
      <c r="I139" s="2">
        <f t="shared" si="4"/>
        <v>5.9165858389912707</v>
      </c>
      <c r="J139" s="11">
        <v>3</v>
      </c>
    </row>
    <row r="140" spans="1:10">
      <c r="B140" s="1">
        <v>40680</v>
      </c>
      <c r="C140" s="5">
        <v>10.26</v>
      </c>
      <c r="D140" s="5">
        <v>9.75</v>
      </c>
      <c r="E140" s="5">
        <v>98.54</v>
      </c>
      <c r="F140" s="2">
        <v>59305</v>
      </c>
      <c r="G140" s="2" t="s">
        <v>16</v>
      </c>
      <c r="I140" s="2">
        <f t="shared" si="4"/>
        <v>14.35</v>
      </c>
      <c r="J140" s="11">
        <v>1.5</v>
      </c>
    </row>
    <row r="141" spans="1:10">
      <c r="B141" s="1">
        <v>40683</v>
      </c>
      <c r="C141" s="5">
        <v>27.69</v>
      </c>
      <c r="D141" s="5">
        <v>9.75</v>
      </c>
      <c r="E141" s="5">
        <v>265.93</v>
      </c>
      <c r="F141" s="2">
        <v>59518</v>
      </c>
      <c r="G141" s="2" t="s">
        <v>16</v>
      </c>
      <c r="I141" s="2">
        <f t="shared" si="4"/>
        <v>20.760233918128655</v>
      </c>
      <c r="J141" s="11">
        <v>4.05</v>
      </c>
    </row>
    <row r="142" spans="1:10">
      <c r="B142" s="1">
        <v>40685</v>
      </c>
      <c r="C142" s="5">
        <v>6.94</v>
      </c>
      <c r="D142" s="5">
        <v>10.1</v>
      </c>
      <c r="E142" s="5">
        <v>70.09</v>
      </c>
      <c r="F142" s="2">
        <v>59556</v>
      </c>
      <c r="G142" s="2" t="s">
        <v>22</v>
      </c>
      <c r="I142" s="2">
        <f t="shared" si="4"/>
        <v>1.3723365836041892</v>
      </c>
      <c r="J142" s="11"/>
    </row>
    <row r="143" spans="1:10">
      <c r="B143" s="1">
        <v>40688</v>
      </c>
      <c r="C143" s="5">
        <v>5</v>
      </c>
      <c r="D143" s="5">
        <v>10.49</v>
      </c>
      <c r="E143" s="5">
        <v>52.45</v>
      </c>
      <c r="F143" s="2">
        <v>59934</v>
      </c>
      <c r="G143" s="2" t="s">
        <v>14</v>
      </c>
      <c r="I143" s="2">
        <f t="shared" si="4"/>
        <v>54.466858789625356</v>
      </c>
      <c r="J143" s="11"/>
    </row>
    <row r="144" spans="1:10">
      <c r="B144" s="1">
        <v>40688</v>
      </c>
      <c r="C144" s="5">
        <v>10.26</v>
      </c>
      <c r="D144" s="5">
        <v>9.75</v>
      </c>
      <c r="E144" s="5">
        <v>98.54</v>
      </c>
      <c r="F144" s="2">
        <v>59950</v>
      </c>
      <c r="G144" s="2" t="s">
        <v>16</v>
      </c>
      <c r="I144" s="2">
        <f t="shared" si="4"/>
        <v>3.2</v>
      </c>
      <c r="J144" s="11">
        <v>1.5</v>
      </c>
    </row>
    <row r="145" spans="1:10">
      <c r="B145" s="1">
        <v>40691</v>
      </c>
      <c r="C145" s="5">
        <v>9.81</v>
      </c>
      <c r="D145" s="5">
        <v>10.199999999999999</v>
      </c>
      <c r="E145" s="5">
        <v>98.56</v>
      </c>
      <c r="F145" s="2">
        <v>60074</v>
      </c>
      <c r="G145" s="2" t="s">
        <v>22</v>
      </c>
      <c r="I145" s="2">
        <f t="shared" si="4"/>
        <v>12.085769980506823</v>
      </c>
      <c r="J145" s="11">
        <v>1.5</v>
      </c>
    </row>
    <row r="146" spans="1:10">
      <c r="A146">
        <v>12</v>
      </c>
      <c r="B146" s="1">
        <v>40693</v>
      </c>
      <c r="C146" s="5">
        <v>9.5299999999999994</v>
      </c>
      <c r="D146" s="5">
        <v>10.49</v>
      </c>
      <c r="E146" s="5">
        <v>99.97</v>
      </c>
      <c r="F146" s="2">
        <v>60190</v>
      </c>
      <c r="G146" s="2" t="s">
        <v>14</v>
      </c>
      <c r="I146" s="2">
        <f t="shared" si="4"/>
        <v>11.824668705402649</v>
      </c>
      <c r="J146" s="11"/>
    </row>
    <row r="147" spans="1:10">
      <c r="B147" s="1">
        <v>40698</v>
      </c>
      <c r="C147" s="5">
        <v>10.199999999999999</v>
      </c>
      <c r="D147" s="5">
        <v>9.8000000000000007</v>
      </c>
      <c r="E147" s="5">
        <v>98.46</v>
      </c>
      <c r="F147" s="2">
        <v>60245</v>
      </c>
      <c r="G147" s="2" t="s">
        <v>16</v>
      </c>
      <c r="I147" s="2">
        <f t="shared" si="4"/>
        <v>5.7712486883525713</v>
      </c>
      <c r="J147" s="11">
        <v>1.5</v>
      </c>
    </row>
    <row r="148" spans="1:10">
      <c r="B148" s="1">
        <v>40699</v>
      </c>
      <c r="C148" s="5">
        <v>3.93</v>
      </c>
      <c r="D148" s="5">
        <v>10.199999999999999</v>
      </c>
      <c r="E148" s="5">
        <v>39.49</v>
      </c>
      <c r="F148" s="2">
        <v>60414</v>
      </c>
      <c r="G148" s="2" t="s">
        <v>22</v>
      </c>
      <c r="I148" s="2">
        <f t="shared" si="4"/>
        <v>16.568627450980394</v>
      </c>
      <c r="J148" s="11">
        <v>0.6</v>
      </c>
    </row>
    <row r="149" spans="1:10">
      <c r="B149" s="1">
        <v>40700</v>
      </c>
      <c r="C149" s="5">
        <v>3.93</v>
      </c>
      <c r="D149" s="5">
        <v>10.199999999999999</v>
      </c>
      <c r="E149" s="5">
        <v>40.090000000000003</v>
      </c>
      <c r="F149" s="2">
        <v>60440</v>
      </c>
      <c r="G149" s="2" t="s">
        <v>22</v>
      </c>
      <c r="I149" s="2">
        <f t="shared" si="4"/>
        <v>6.6157760814249365</v>
      </c>
      <c r="J149" s="11"/>
    </row>
    <row r="150" spans="1:10">
      <c r="B150" s="1">
        <v>40701</v>
      </c>
      <c r="C150" s="5">
        <v>4.9000000000000004</v>
      </c>
      <c r="D150" s="5">
        <v>10.199999999999999</v>
      </c>
      <c r="E150" s="5">
        <v>49.98</v>
      </c>
      <c r="F150" s="2">
        <v>60480</v>
      </c>
      <c r="G150" s="2" t="s">
        <v>22</v>
      </c>
      <c r="I150" s="2">
        <f t="shared" si="4"/>
        <v>10.178117048346056</v>
      </c>
      <c r="J150" s="11"/>
    </row>
    <row r="151" spans="1:10">
      <c r="B151" s="16">
        <v>40701</v>
      </c>
      <c r="C151" s="17">
        <v>15.31</v>
      </c>
      <c r="D151" s="17">
        <v>9.8000000000000007</v>
      </c>
      <c r="E151" s="17">
        <v>147.79</v>
      </c>
      <c r="F151" s="18">
        <v>60524</v>
      </c>
      <c r="G151" s="18" t="s">
        <v>16</v>
      </c>
      <c r="H151" s="19"/>
      <c r="I151" s="18">
        <f t="shared" si="4"/>
        <v>8.9795918367346932</v>
      </c>
      <c r="J151" s="20">
        <v>2.25</v>
      </c>
    </row>
    <row r="152" spans="1:10">
      <c r="B152" s="1">
        <v>40705</v>
      </c>
      <c r="C152" s="5">
        <v>4.9000000000000004</v>
      </c>
      <c r="D152" s="5">
        <v>10.199999999999999</v>
      </c>
      <c r="E152" s="5">
        <v>49.98</v>
      </c>
      <c r="F152" s="2">
        <v>60647</v>
      </c>
      <c r="G152" s="2" t="s">
        <v>22</v>
      </c>
      <c r="I152" s="2"/>
      <c r="J152" s="11"/>
    </row>
    <row r="153" spans="1:10">
      <c r="B153" s="1">
        <v>40706</v>
      </c>
      <c r="C153" s="5">
        <v>14.71</v>
      </c>
      <c r="D153" s="5">
        <v>10.199999999999999</v>
      </c>
      <c r="E153" s="5">
        <v>150.04</v>
      </c>
      <c r="F153" s="2">
        <v>60685</v>
      </c>
      <c r="G153" s="2" t="s">
        <v>22</v>
      </c>
      <c r="I153" s="2"/>
      <c r="J153" s="11"/>
    </row>
    <row r="154" spans="1:10">
      <c r="B154" s="1"/>
      <c r="C154" s="5">
        <v>20.41</v>
      </c>
      <c r="D154" s="5">
        <v>9.8000000000000007</v>
      </c>
      <c r="E154" s="5">
        <v>197.02</v>
      </c>
      <c r="F154" s="2">
        <v>60680</v>
      </c>
      <c r="G154" s="2" t="s">
        <v>16</v>
      </c>
      <c r="I154" s="2"/>
      <c r="J154" s="11">
        <v>3</v>
      </c>
    </row>
    <row r="155" spans="1:10">
      <c r="B155" s="1">
        <v>40714</v>
      </c>
      <c r="C155" s="5">
        <v>2.17</v>
      </c>
      <c r="D155" s="5">
        <v>10.59</v>
      </c>
      <c r="E155" s="5">
        <v>22.98</v>
      </c>
      <c r="F155" s="2">
        <v>61049</v>
      </c>
      <c r="G155" s="2" t="s">
        <v>33</v>
      </c>
      <c r="I155" s="2"/>
      <c r="J155" s="11"/>
    </row>
    <row r="156" spans="1:10">
      <c r="B156" s="1">
        <v>40714</v>
      </c>
      <c r="C156" s="5">
        <v>5.0999999999999996</v>
      </c>
      <c r="D156" s="5">
        <v>9.8000000000000007</v>
      </c>
      <c r="E156" s="5">
        <v>49.23</v>
      </c>
      <c r="F156" s="2">
        <v>61075</v>
      </c>
      <c r="G156" s="2" t="s">
        <v>16</v>
      </c>
      <c r="I156" s="2"/>
      <c r="J156" s="11">
        <v>0.75</v>
      </c>
    </row>
    <row r="157" spans="1:10">
      <c r="B157" s="2"/>
      <c r="C157" s="5">
        <v>9.8000000000000007</v>
      </c>
      <c r="D157" s="5">
        <v>10.199999999999999</v>
      </c>
      <c r="E157" s="5">
        <v>100</v>
      </c>
      <c r="F157" s="2">
        <v>61085</v>
      </c>
      <c r="G157" s="2" t="s">
        <v>22</v>
      </c>
      <c r="I157" s="2"/>
      <c r="J157" s="11"/>
    </row>
    <row r="158" spans="1:10">
      <c r="B158" s="1">
        <v>40720</v>
      </c>
      <c r="C158" s="5">
        <v>10.199999999999999</v>
      </c>
      <c r="D158" s="5">
        <v>9.8000000000000007</v>
      </c>
      <c r="E158" s="5">
        <v>98.46</v>
      </c>
      <c r="F158" s="2">
        <v>61176</v>
      </c>
      <c r="G158" s="2" t="s">
        <v>16</v>
      </c>
      <c r="I158" s="2"/>
      <c r="J158">
        <v>1.5</v>
      </c>
    </row>
    <row r="159" spans="1:10">
      <c r="A159">
        <v>13</v>
      </c>
      <c r="B159" s="1">
        <v>40724</v>
      </c>
      <c r="C159" s="5">
        <v>15.3</v>
      </c>
      <c r="D159" s="5">
        <v>9.8000000000000007</v>
      </c>
      <c r="E159" s="5">
        <v>149.94</v>
      </c>
      <c r="F159" s="2">
        <v>61344</v>
      </c>
      <c r="G159" s="2" t="s">
        <v>16</v>
      </c>
      <c r="I159" s="2"/>
    </row>
    <row r="160" spans="1:10">
      <c r="B160" s="1">
        <v>40725</v>
      </c>
      <c r="C160" s="5">
        <v>24.51</v>
      </c>
      <c r="D160" s="5">
        <v>10.199999999999999</v>
      </c>
      <c r="E160" s="5">
        <v>250</v>
      </c>
      <c r="F160" s="2">
        <v>61423</v>
      </c>
      <c r="G160" s="2" t="s">
        <v>22</v>
      </c>
      <c r="I160" s="2"/>
    </row>
    <row r="161" spans="1:10">
      <c r="B161" s="1">
        <v>40730</v>
      </c>
      <c r="C161" s="5">
        <v>17.350000000000001</v>
      </c>
      <c r="D161" s="5">
        <v>9.8000000000000007</v>
      </c>
      <c r="E161" s="5">
        <v>168.33</v>
      </c>
      <c r="F161" s="2">
        <v>61683</v>
      </c>
      <c r="G161" s="2" t="s">
        <v>16</v>
      </c>
      <c r="I161" s="2"/>
      <c r="J161">
        <v>1.7</v>
      </c>
    </row>
    <row r="162" spans="1:10">
      <c r="B162" s="2"/>
      <c r="C162" s="5">
        <v>9.81</v>
      </c>
      <c r="D162" s="5">
        <v>10.199999999999999</v>
      </c>
      <c r="E162" s="5">
        <v>99</v>
      </c>
      <c r="F162" s="2">
        <v>61947</v>
      </c>
      <c r="G162" s="2" t="s">
        <v>22</v>
      </c>
      <c r="I162" s="2"/>
      <c r="J162">
        <v>1</v>
      </c>
    </row>
    <row r="163" spans="1:10">
      <c r="B163" s="1">
        <v>40735</v>
      </c>
      <c r="C163" s="5">
        <v>2.97</v>
      </c>
      <c r="D163" s="5">
        <v>10.1</v>
      </c>
      <c r="E163" s="5">
        <v>29.7</v>
      </c>
      <c r="F163" s="2">
        <v>62059</v>
      </c>
      <c r="G163" s="2" t="s">
        <v>22</v>
      </c>
      <c r="I163" s="2"/>
      <c r="J163">
        <v>0.3</v>
      </c>
    </row>
    <row r="164" spans="1:10">
      <c r="B164" s="1">
        <v>40735</v>
      </c>
      <c r="C164" s="5">
        <v>15.31</v>
      </c>
      <c r="D164" s="5">
        <v>9.8000000000000007</v>
      </c>
      <c r="E164" s="5">
        <v>148.5</v>
      </c>
      <c r="F164" s="2">
        <v>62076</v>
      </c>
      <c r="G164" s="2" t="s">
        <v>16</v>
      </c>
      <c r="I164" s="2"/>
      <c r="J164">
        <v>1.5</v>
      </c>
    </row>
    <row r="165" spans="1:10">
      <c r="B165" s="1">
        <v>40737</v>
      </c>
      <c r="C165" s="5">
        <v>4.95</v>
      </c>
      <c r="D165" s="5">
        <v>10.1</v>
      </c>
      <c r="E165" s="5">
        <v>49.5</v>
      </c>
      <c r="F165" s="2">
        <v>62223</v>
      </c>
      <c r="G165" s="2" t="s">
        <v>22</v>
      </c>
      <c r="I165" s="2"/>
      <c r="J165">
        <v>0.5</v>
      </c>
    </row>
    <row r="166" spans="1:10">
      <c r="B166" s="1">
        <v>40739</v>
      </c>
      <c r="C166" s="5">
        <v>43.27</v>
      </c>
      <c r="D166" s="5">
        <v>10.4</v>
      </c>
      <c r="E166" s="5">
        <v>445.51</v>
      </c>
      <c r="F166" s="2">
        <v>62350</v>
      </c>
      <c r="G166" s="2" t="s">
        <v>37</v>
      </c>
      <c r="I166" s="2"/>
      <c r="J166">
        <v>4.5</v>
      </c>
    </row>
    <row r="167" spans="1:10">
      <c r="B167" s="1">
        <v>40743</v>
      </c>
      <c r="C167" s="5">
        <v>4.8099999999999996</v>
      </c>
      <c r="D167" s="5">
        <v>10.4</v>
      </c>
      <c r="E167" s="5">
        <v>49.52</v>
      </c>
      <c r="F167" s="2">
        <v>62850</v>
      </c>
      <c r="G167" s="2" t="s">
        <v>37</v>
      </c>
      <c r="I167" s="2"/>
      <c r="J167">
        <v>0.5</v>
      </c>
    </row>
    <row r="168" spans="1:10">
      <c r="B168" s="1">
        <v>40746</v>
      </c>
      <c r="C168" s="5">
        <v>4.83</v>
      </c>
      <c r="D168" s="5">
        <v>10.4</v>
      </c>
      <c r="E168" s="5">
        <v>49.52</v>
      </c>
      <c r="F168" s="2">
        <v>62888</v>
      </c>
      <c r="G168" s="2" t="s">
        <v>37</v>
      </c>
      <c r="I168" s="2"/>
      <c r="J168">
        <v>0.5</v>
      </c>
    </row>
    <row r="169" spans="1:10">
      <c r="B169" s="1">
        <v>40749</v>
      </c>
      <c r="C169" s="5">
        <v>30</v>
      </c>
      <c r="D169" s="5">
        <v>10.4</v>
      </c>
      <c r="E169" s="5">
        <v>308.88</v>
      </c>
      <c r="F169" s="2">
        <v>63040</v>
      </c>
      <c r="G169" s="2" t="s">
        <v>37</v>
      </c>
      <c r="I169" s="2"/>
      <c r="J169">
        <v>3.12</v>
      </c>
    </row>
    <row r="170" spans="1:10">
      <c r="B170" s="1">
        <v>40753</v>
      </c>
      <c r="C170" s="5">
        <v>42.94</v>
      </c>
      <c r="D170" s="5">
        <v>10.4</v>
      </c>
      <c r="E170" s="5">
        <v>442.05</v>
      </c>
      <c r="F170" s="2">
        <v>63311</v>
      </c>
      <c r="G170" s="2" t="s">
        <v>37</v>
      </c>
      <c r="I170" s="2"/>
      <c r="J170">
        <v>4.5</v>
      </c>
    </row>
    <row r="171" spans="1:10">
      <c r="B171" s="1">
        <v>40753</v>
      </c>
      <c r="C171" s="5">
        <v>39.909999999999997</v>
      </c>
      <c r="D171" s="5">
        <v>11.15</v>
      </c>
      <c r="E171" s="5">
        <v>445</v>
      </c>
      <c r="F171" s="2">
        <v>63881</v>
      </c>
      <c r="G171" s="2" t="s">
        <v>7</v>
      </c>
      <c r="I171" s="2"/>
    </row>
    <row r="172" spans="1:10">
      <c r="A172">
        <v>14</v>
      </c>
      <c r="B172" s="1">
        <v>40755</v>
      </c>
      <c r="C172" s="5">
        <v>20</v>
      </c>
      <c r="D172" s="5">
        <v>10.39</v>
      </c>
      <c r="E172" s="5">
        <v>207.8</v>
      </c>
      <c r="F172" s="2">
        <v>64347</v>
      </c>
      <c r="G172" s="2" t="s">
        <v>38</v>
      </c>
      <c r="I172" s="2"/>
    </row>
    <row r="173" spans="1:10">
      <c r="B173" s="1">
        <v>40761</v>
      </c>
      <c r="C173" s="5">
        <v>30</v>
      </c>
      <c r="D173" s="5">
        <v>10.4</v>
      </c>
      <c r="E173" s="5">
        <v>305.76</v>
      </c>
      <c r="F173" s="2">
        <v>64635</v>
      </c>
      <c r="G173" s="2" t="s">
        <v>37</v>
      </c>
      <c r="I173" s="2"/>
      <c r="J173">
        <v>6.24</v>
      </c>
    </row>
    <row r="174" spans="1:10">
      <c r="B174" s="1">
        <v>40764</v>
      </c>
      <c r="C174" s="5">
        <v>30</v>
      </c>
      <c r="D174" s="5">
        <v>10.4</v>
      </c>
      <c r="E174" s="5">
        <v>305.76</v>
      </c>
      <c r="F174" s="2">
        <v>64913</v>
      </c>
      <c r="G174" s="2" t="s">
        <v>37</v>
      </c>
      <c r="I174" s="2"/>
      <c r="J174">
        <v>6.24</v>
      </c>
    </row>
    <row r="175" spans="1:10">
      <c r="B175" s="1">
        <v>40764</v>
      </c>
      <c r="C175" s="5">
        <v>9.5299999999999994</v>
      </c>
      <c r="D175" s="5">
        <v>10.49</v>
      </c>
      <c r="E175" s="5">
        <v>99.97</v>
      </c>
      <c r="F175" s="2">
        <v>65405</v>
      </c>
      <c r="G175" s="2" t="s">
        <v>38</v>
      </c>
      <c r="I175" s="2"/>
    </row>
    <row r="176" spans="1:10">
      <c r="B176" s="1">
        <v>40765</v>
      </c>
      <c r="C176" s="5">
        <v>9.8000000000000007</v>
      </c>
      <c r="D176" s="5">
        <v>10.199999999999999</v>
      </c>
      <c r="E176" s="5">
        <v>99.97</v>
      </c>
      <c r="F176" s="2">
        <v>65626</v>
      </c>
      <c r="G176" s="2" t="s">
        <v>33</v>
      </c>
      <c r="I176" s="2"/>
    </row>
    <row r="177" spans="1:10">
      <c r="B177" s="1">
        <v>40773</v>
      </c>
      <c r="C177" s="5">
        <v>30.03</v>
      </c>
      <c r="D177" s="5">
        <v>10.49</v>
      </c>
      <c r="E177" s="5">
        <v>315.01</v>
      </c>
      <c r="F177" s="2"/>
      <c r="G177" s="2" t="s">
        <v>38</v>
      </c>
      <c r="I177" s="2"/>
    </row>
    <row r="178" spans="1:10">
      <c r="B178" s="1">
        <v>40774</v>
      </c>
      <c r="C178" s="5">
        <v>40</v>
      </c>
      <c r="D178" s="5">
        <v>10.49</v>
      </c>
      <c r="E178" s="5">
        <v>419.6</v>
      </c>
      <c r="F178" s="2"/>
      <c r="G178" s="2" t="s">
        <v>33</v>
      </c>
      <c r="I178" s="2"/>
    </row>
    <row r="179" spans="1:10">
      <c r="B179" s="1">
        <v>40774</v>
      </c>
      <c r="C179" s="5">
        <v>45</v>
      </c>
      <c r="D179" s="5">
        <v>11.15</v>
      </c>
      <c r="E179" s="5">
        <v>501.75</v>
      </c>
      <c r="F179" s="2"/>
      <c r="G179" s="2" t="s">
        <v>7</v>
      </c>
      <c r="I179" s="2"/>
    </row>
    <row r="180" spans="1:10">
      <c r="B180" s="1">
        <v>40771</v>
      </c>
      <c r="C180" s="5">
        <v>46.63</v>
      </c>
      <c r="D180" s="5">
        <v>10.25</v>
      </c>
      <c r="E180" s="5">
        <v>477.96</v>
      </c>
      <c r="F180" s="2">
        <v>67368</v>
      </c>
      <c r="G180" s="2" t="s">
        <v>17</v>
      </c>
      <c r="I180" s="2"/>
    </row>
    <row r="181" spans="1:10">
      <c r="B181" s="1">
        <v>40773</v>
      </c>
      <c r="C181" s="5">
        <v>10.039999999999999</v>
      </c>
      <c r="D181" s="5">
        <v>10.25</v>
      </c>
      <c r="E181" s="5">
        <v>102.91</v>
      </c>
      <c r="F181" s="2">
        <v>67556</v>
      </c>
      <c r="G181" s="2" t="s">
        <v>17</v>
      </c>
      <c r="I181" s="2"/>
    </row>
    <row r="182" spans="1:10">
      <c r="B182" s="1">
        <v>40773</v>
      </c>
      <c r="C182" s="5">
        <v>22.44</v>
      </c>
      <c r="D182" s="5">
        <v>10.25</v>
      </c>
      <c r="E182" s="5">
        <v>230.01</v>
      </c>
      <c r="F182" s="2">
        <v>67696</v>
      </c>
      <c r="G182" s="2" t="s">
        <v>17</v>
      </c>
      <c r="I182" s="2"/>
    </row>
    <row r="183" spans="1:10">
      <c r="B183" s="1">
        <v>40777</v>
      </c>
      <c r="C183" s="5">
        <v>30</v>
      </c>
      <c r="D183" s="5">
        <v>10.4</v>
      </c>
      <c r="E183" s="5">
        <v>305.76</v>
      </c>
      <c r="F183" s="2">
        <v>68367</v>
      </c>
      <c r="G183" s="2" t="s">
        <v>37</v>
      </c>
      <c r="I183" s="2"/>
      <c r="J183">
        <v>6.24</v>
      </c>
    </row>
    <row r="184" spans="1:10">
      <c r="A184">
        <v>15</v>
      </c>
      <c r="B184" s="1">
        <v>40784</v>
      </c>
      <c r="C184" s="5">
        <v>15.31</v>
      </c>
      <c r="D184" s="5">
        <v>9.8000000000000007</v>
      </c>
      <c r="E184" s="5">
        <v>147.04</v>
      </c>
      <c r="F184" s="2">
        <v>68725</v>
      </c>
      <c r="G184" s="2" t="s">
        <v>16</v>
      </c>
      <c r="I184" s="2"/>
      <c r="J184">
        <v>3</v>
      </c>
    </row>
    <row r="185" spans="1:10">
      <c r="B185" s="1">
        <v>40794</v>
      </c>
      <c r="C185" s="5">
        <v>30</v>
      </c>
      <c r="D185" s="5">
        <v>10.4</v>
      </c>
      <c r="E185" s="5">
        <v>312</v>
      </c>
      <c r="F185" s="2">
        <v>68785</v>
      </c>
      <c r="G185" s="2" t="s">
        <v>37</v>
      </c>
      <c r="I185" s="2"/>
    </row>
    <row r="186" spans="1:10">
      <c r="B186" s="1">
        <v>40799</v>
      </c>
      <c r="C186" s="5">
        <v>4.8099999999999996</v>
      </c>
      <c r="D186" s="5">
        <v>10.4</v>
      </c>
      <c r="E186" s="5">
        <v>50.02</v>
      </c>
      <c r="F186" s="2">
        <v>69158</v>
      </c>
      <c r="G186" s="2" t="s">
        <v>37</v>
      </c>
      <c r="I186" s="2"/>
      <c r="J186">
        <v>0.75</v>
      </c>
    </row>
    <row r="187" spans="1:10">
      <c r="B187" s="1">
        <v>40800</v>
      </c>
      <c r="C187" s="5">
        <v>40</v>
      </c>
      <c r="D187" s="5">
        <v>10.4</v>
      </c>
      <c r="E187" s="5">
        <v>409.76</v>
      </c>
      <c r="F187" s="2">
        <v>69185</v>
      </c>
      <c r="G187" s="2" t="s">
        <v>37</v>
      </c>
      <c r="I187" s="2"/>
      <c r="J187">
        <v>6.24</v>
      </c>
    </row>
    <row r="188" spans="1:10">
      <c r="B188" s="1">
        <v>40803</v>
      </c>
      <c r="C188" s="5">
        <v>30</v>
      </c>
      <c r="D188" s="5">
        <v>10.4</v>
      </c>
      <c r="E188" s="5">
        <v>307.32</v>
      </c>
      <c r="F188" s="2">
        <v>69383</v>
      </c>
      <c r="G188" s="2" t="s">
        <v>37</v>
      </c>
      <c r="I188" s="2"/>
      <c r="J188">
        <v>4.68</v>
      </c>
    </row>
    <row r="189" spans="1:10">
      <c r="B189" s="1">
        <v>40810</v>
      </c>
      <c r="C189" s="5">
        <v>20</v>
      </c>
      <c r="D189" s="5">
        <v>10.55</v>
      </c>
      <c r="E189" s="5">
        <v>207.84</v>
      </c>
      <c r="F189" s="2">
        <v>69781</v>
      </c>
      <c r="G189" s="2" t="s">
        <v>37</v>
      </c>
      <c r="I189" s="2"/>
      <c r="J189">
        <v>3.16</v>
      </c>
    </row>
    <row r="190" spans="1:10">
      <c r="B190" s="1">
        <v>40814</v>
      </c>
      <c r="C190" s="5">
        <v>9.76</v>
      </c>
      <c r="D190" s="5">
        <v>10.25</v>
      </c>
      <c r="E190" s="5">
        <v>98.54</v>
      </c>
      <c r="F190" s="2">
        <v>70131</v>
      </c>
      <c r="G190" s="2" t="s">
        <v>22</v>
      </c>
      <c r="I190" s="2"/>
      <c r="J190">
        <v>1.5</v>
      </c>
    </row>
    <row r="191" spans="1:10">
      <c r="B191" s="1">
        <v>40815</v>
      </c>
      <c r="C191" s="5">
        <v>9.75</v>
      </c>
      <c r="D191" s="5">
        <v>10.25</v>
      </c>
      <c r="E191" s="5">
        <v>98.44</v>
      </c>
      <c r="F191" s="2">
        <v>70184</v>
      </c>
      <c r="G191" s="2" t="s">
        <v>22</v>
      </c>
      <c r="I191" s="2"/>
      <c r="J191">
        <v>1.5</v>
      </c>
    </row>
    <row r="192" spans="1:10">
      <c r="B192" s="1">
        <v>40816</v>
      </c>
      <c r="C192" s="5">
        <v>5.37</v>
      </c>
      <c r="D192" s="5">
        <v>10.25</v>
      </c>
      <c r="E192" s="5">
        <v>54.21</v>
      </c>
      <c r="F192" s="2">
        <v>70251</v>
      </c>
      <c r="G192" s="2" t="s">
        <v>22</v>
      </c>
      <c r="I192" s="2"/>
      <c r="J192">
        <v>0.83</v>
      </c>
    </row>
    <row r="193" spans="1:12">
      <c r="A193">
        <v>16</v>
      </c>
      <c r="B193" s="1">
        <v>40816</v>
      </c>
      <c r="C193" s="5">
        <v>9.75</v>
      </c>
      <c r="D193" s="5">
        <v>10.25</v>
      </c>
      <c r="E193" s="5">
        <v>98.44</v>
      </c>
      <c r="F193" s="2">
        <v>70287</v>
      </c>
      <c r="G193" s="2" t="s">
        <v>22</v>
      </c>
      <c r="I193" s="2"/>
      <c r="J193">
        <v>1.5</v>
      </c>
    </row>
    <row r="194" spans="1:12">
      <c r="B194" s="1">
        <v>40819</v>
      </c>
      <c r="C194" s="5">
        <v>30</v>
      </c>
      <c r="D194" s="5">
        <v>10.25</v>
      </c>
      <c r="E194" s="5">
        <v>302.89</v>
      </c>
      <c r="F194" s="2">
        <v>70360</v>
      </c>
      <c r="G194" s="2" t="s">
        <v>22</v>
      </c>
      <c r="I194" s="2"/>
      <c r="J194">
        <v>4.6100000000000003</v>
      </c>
    </row>
    <row r="195" spans="1:12">
      <c r="B195" s="1">
        <v>40823</v>
      </c>
      <c r="C195" s="5">
        <v>9.76</v>
      </c>
      <c r="D195" s="5">
        <v>10.25</v>
      </c>
      <c r="E195" s="5">
        <v>98.54</v>
      </c>
      <c r="F195" s="2">
        <v>70583</v>
      </c>
      <c r="G195" s="2" t="s">
        <v>22</v>
      </c>
      <c r="I195" s="2"/>
      <c r="J195">
        <v>1.5</v>
      </c>
    </row>
    <row r="196" spans="1:12">
      <c r="B196" s="1">
        <v>40825</v>
      </c>
      <c r="C196" s="5">
        <v>9.76</v>
      </c>
      <c r="D196" s="5">
        <v>10.25</v>
      </c>
      <c r="E196" s="5">
        <v>98.54</v>
      </c>
      <c r="F196" s="2">
        <v>70689</v>
      </c>
      <c r="G196" s="2" t="s">
        <v>22</v>
      </c>
      <c r="I196" s="2"/>
      <c r="J196">
        <v>1.5</v>
      </c>
    </row>
    <row r="197" spans="1:12">
      <c r="B197" s="1">
        <v>40827</v>
      </c>
      <c r="C197" s="5">
        <v>6.83</v>
      </c>
      <c r="D197" s="5">
        <v>10.25</v>
      </c>
      <c r="E197" s="5">
        <v>70.010000000000005</v>
      </c>
      <c r="F197" s="2">
        <v>70892</v>
      </c>
      <c r="G197" s="2" t="s">
        <v>22</v>
      </c>
      <c r="I197" s="2"/>
      <c r="J197">
        <v>0.7</v>
      </c>
      <c r="K197" s="15"/>
      <c r="L197" s="15" t="s">
        <v>39</v>
      </c>
    </row>
    <row r="198" spans="1:12">
      <c r="B198" s="1">
        <v>40828</v>
      </c>
      <c r="C198" s="5">
        <v>9.76</v>
      </c>
      <c r="D198" s="5">
        <v>10.25</v>
      </c>
      <c r="E198" s="5">
        <v>100.04</v>
      </c>
      <c r="F198" s="2">
        <v>70829</v>
      </c>
      <c r="G198" s="2" t="s">
        <v>22</v>
      </c>
      <c r="I198" s="2"/>
      <c r="J198" s="14">
        <f>SUM(J118:J197)</f>
        <v>102.22999999999998</v>
      </c>
      <c r="L198">
        <v>1</v>
      </c>
    </row>
    <row r="199" spans="1:12">
      <c r="B199" s="1">
        <v>40830</v>
      </c>
      <c r="C199" s="5">
        <v>29.27</v>
      </c>
      <c r="D199" s="5">
        <v>10.25</v>
      </c>
      <c r="E199" s="5">
        <v>300.02</v>
      </c>
      <c r="F199" s="2">
        <v>70910</v>
      </c>
      <c r="G199" s="2" t="s">
        <v>22</v>
      </c>
      <c r="I199" s="2"/>
      <c r="L199">
        <v>3</v>
      </c>
    </row>
    <row r="200" spans="1:12">
      <c r="B200" s="1">
        <v>40838</v>
      </c>
      <c r="C200" s="5">
        <v>29.27</v>
      </c>
      <c r="D200" s="5">
        <v>10.25</v>
      </c>
      <c r="E200" s="5">
        <v>300.02</v>
      </c>
      <c r="F200" s="2">
        <v>71283</v>
      </c>
      <c r="G200" s="2" t="s">
        <v>22</v>
      </c>
      <c r="I200" s="2"/>
      <c r="L200">
        <v>3</v>
      </c>
    </row>
    <row r="201" spans="1:12">
      <c r="B201" s="1">
        <v>40842</v>
      </c>
      <c r="C201" s="5">
        <v>6.83</v>
      </c>
      <c r="D201" s="5">
        <v>10.25</v>
      </c>
      <c r="E201" s="5">
        <v>70.010000000000005</v>
      </c>
      <c r="F201" s="2">
        <v>71574</v>
      </c>
      <c r="G201" s="2" t="s">
        <v>22</v>
      </c>
      <c r="I201" s="2"/>
      <c r="L201">
        <v>0.7</v>
      </c>
    </row>
    <row r="202" spans="1:12">
      <c r="A202">
        <v>17</v>
      </c>
      <c r="B202" s="16">
        <v>40843</v>
      </c>
      <c r="C202" s="17">
        <v>19.510000000000002</v>
      </c>
      <c r="D202" s="17">
        <v>10.25</v>
      </c>
      <c r="E202" s="17">
        <v>199.98</v>
      </c>
      <c r="F202" s="18">
        <v>71616</v>
      </c>
      <c r="G202" s="18" t="s">
        <v>22</v>
      </c>
      <c r="H202" s="19"/>
      <c r="I202" s="18"/>
      <c r="L202">
        <v>2</v>
      </c>
    </row>
    <row r="203" spans="1:12">
      <c r="B203" s="1">
        <v>40854</v>
      </c>
      <c r="C203" s="5">
        <v>2.93</v>
      </c>
      <c r="D203" s="5">
        <v>10.25</v>
      </c>
      <c r="E203" s="5">
        <v>30.03</v>
      </c>
      <c r="F203" s="2">
        <v>71758</v>
      </c>
      <c r="G203" s="2" t="s">
        <v>22</v>
      </c>
      <c r="I203" s="2"/>
      <c r="L203">
        <v>0.3</v>
      </c>
    </row>
    <row r="204" spans="1:12">
      <c r="B204" s="1">
        <v>40854</v>
      </c>
      <c r="C204" s="5">
        <v>10.73</v>
      </c>
      <c r="D204" s="5">
        <v>10.25</v>
      </c>
      <c r="E204" s="5">
        <v>109.98</v>
      </c>
      <c r="F204" s="2">
        <v>71825</v>
      </c>
      <c r="G204" s="2" t="s">
        <v>22</v>
      </c>
      <c r="I204" s="2"/>
      <c r="L204">
        <v>1.1000000000000001</v>
      </c>
    </row>
    <row r="205" spans="1:12">
      <c r="B205" s="1">
        <v>40859</v>
      </c>
      <c r="C205" s="5">
        <v>29.27</v>
      </c>
      <c r="D205" s="5">
        <v>10.25</v>
      </c>
      <c r="E205" s="5">
        <v>300.02</v>
      </c>
      <c r="F205" s="2">
        <v>71906</v>
      </c>
      <c r="G205" s="2" t="s">
        <v>22</v>
      </c>
      <c r="I205" s="2"/>
      <c r="L205">
        <v>3</v>
      </c>
    </row>
    <row r="206" spans="1:12">
      <c r="B206" s="1">
        <v>40864</v>
      </c>
      <c r="C206" s="5">
        <v>4.9000000000000004</v>
      </c>
      <c r="D206" s="5">
        <v>10.199999999999999</v>
      </c>
      <c r="E206" s="5">
        <v>49.98</v>
      </c>
      <c r="F206" s="2">
        <v>72190</v>
      </c>
      <c r="G206" s="2" t="s">
        <v>9</v>
      </c>
      <c r="I206" s="2"/>
    </row>
    <row r="207" spans="1:12">
      <c r="B207" s="1">
        <v>40864</v>
      </c>
      <c r="C207" s="5">
        <v>34.15</v>
      </c>
      <c r="D207" s="5">
        <v>10.25</v>
      </c>
      <c r="E207" s="5">
        <v>350.04</v>
      </c>
      <c r="F207" s="2">
        <v>72230</v>
      </c>
      <c r="G207" s="2" t="s">
        <v>22</v>
      </c>
      <c r="I207" s="2"/>
      <c r="L207">
        <v>3.5</v>
      </c>
    </row>
    <row r="208" spans="1:12">
      <c r="B208" s="1">
        <v>40867</v>
      </c>
      <c r="C208" s="5">
        <v>19.52</v>
      </c>
      <c r="D208" s="5">
        <v>10.25</v>
      </c>
      <c r="E208" s="5">
        <v>200</v>
      </c>
      <c r="F208" s="2">
        <v>72527</v>
      </c>
      <c r="G208" s="2" t="s">
        <v>22</v>
      </c>
      <c r="I208" s="2"/>
      <c r="L208">
        <v>2</v>
      </c>
    </row>
    <row r="209" spans="1:12">
      <c r="B209" s="1">
        <v>40868</v>
      </c>
      <c r="C209" s="5">
        <v>5.18</v>
      </c>
      <c r="D209" s="5">
        <v>10.25</v>
      </c>
      <c r="E209" s="5">
        <v>53.1</v>
      </c>
      <c r="F209" s="2">
        <v>72803</v>
      </c>
      <c r="G209" s="2" t="s">
        <v>22</v>
      </c>
      <c r="I209" s="2"/>
      <c r="L209">
        <v>0.53</v>
      </c>
    </row>
    <row r="210" spans="1:12">
      <c r="B210" s="1">
        <v>40869</v>
      </c>
      <c r="C210" s="5">
        <v>4.9000000000000004</v>
      </c>
      <c r="D210" s="5">
        <v>10.199999999999999</v>
      </c>
      <c r="E210" s="5">
        <v>49.98</v>
      </c>
      <c r="F210" s="2">
        <v>72862</v>
      </c>
      <c r="G210" s="2" t="s">
        <v>9</v>
      </c>
      <c r="I210" s="2"/>
    </row>
    <row r="211" spans="1:12">
      <c r="B211" s="1">
        <v>40870</v>
      </c>
      <c r="C211" s="5">
        <v>9.76</v>
      </c>
      <c r="D211" s="5">
        <v>10.25</v>
      </c>
      <c r="E211" s="5">
        <v>100</v>
      </c>
      <c r="F211" s="2">
        <v>72916</v>
      </c>
      <c r="G211" s="2" t="s">
        <v>22</v>
      </c>
      <c r="I211" s="2"/>
      <c r="L211">
        <v>1</v>
      </c>
    </row>
    <row r="212" spans="1:12">
      <c r="B212" s="1">
        <v>40872</v>
      </c>
      <c r="C212" s="5">
        <v>9.8000000000000007</v>
      </c>
      <c r="D212" s="5">
        <v>10.199999999999999</v>
      </c>
      <c r="E212" s="5">
        <v>99.96</v>
      </c>
      <c r="F212" s="2">
        <v>72987</v>
      </c>
      <c r="G212" s="2" t="s">
        <v>9</v>
      </c>
      <c r="I212" s="2"/>
    </row>
    <row r="213" spans="1:12">
      <c r="B213" s="1">
        <v>40875</v>
      </c>
      <c r="C213" s="5">
        <v>9.75</v>
      </c>
      <c r="D213" s="5">
        <v>10.25</v>
      </c>
      <c r="E213" s="5">
        <v>99.94</v>
      </c>
      <c r="F213" s="2">
        <v>73106</v>
      </c>
      <c r="G213" s="2" t="s">
        <v>22</v>
      </c>
      <c r="I213" s="2"/>
      <c r="L213">
        <v>1</v>
      </c>
    </row>
    <row r="214" spans="1:12">
      <c r="A214">
        <v>18</v>
      </c>
      <c r="B214" s="1">
        <v>40876</v>
      </c>
      <c r="C214" s="5">
        <v>9.76</v>
      </c>
      <c r="D214" s="5">
        <v>10.25</v>
      </c>
      <c r="E214" s="5">
        <v>100.04</v>
      </c>
      <c r="F214" s="2">
        <v>73150</v>
      </c>
      <c r="G214" s="2" t="s">
        <v>22</v>
      </c>
      <c r="I214" s="2"/>
      <c r="L214">
        <v>1</v>
      </c>
    </row>
    <row r="215" spans="1:12">
      <c r="B215" s="1">
        <v>40879</v>
      </c>
      <c r="C215" s="5">
        <v>3.9</v>
      </c>
      <c r="D215" s="5">
        <v>10.25</v>
      </c>
      <c r="E215" s="5">
        <v>39.979999999999997</v>
      </c>
      <c r="F215" s="2">
        <v>73296</v>
      </c>
      <c r="G215" s="2" t="s">
        <v>22</v>
      </c>
      <c r="I215" s="2"/>
      <c r="L215">
        <v>0.4</v>
      </c>
    </row>
    <row r="216" spans="1:12">
      <c r="B216" s="1">
        <v>40880</v>
      </c>
      <c r="C216" s="5">
        <v>24.39</v>
      </c>
      <c r="D216" s="5">
        <v>10.25</v>
      </c>
      <c r="E216" s="5">
        <v>250</v>
      </c>
      <c r="F216" s="2">
        <v>73286</v>
      </c>
      <c r="G216" s="2" t="s">
        <v>22</v>
      </c>
      <c r="I216" s="2"/>
      <c r="L216">
        <v>2.5</v>
      </c>
    </row>
    <row r="217" spans="1:12">
      <c r="B217" s="1">
        <v>40881</v>
      </c>
      <c r="C217" s="5">
        <v>9.75</v>
      </c>
      <c r="D217" s="5">
        <v>10.25</v>
      </c>
      <c r="E217" s="5">
        <v>100</v>
      </c>
      <c r="F217" s="2">
        <v>73514</v>
      </c>
      <c r="G217" s="2" t="s">
        <v>22</v>
      </c>
      <c r="I217" s="2"/>
      <c r="L217">
        <v>1</v>
      </c>
    </row>
    <row r="218" spans="1:12">
      <c r="B218" s="1">
        <v>40883</v>
      </c>
      <c r="C218" s="5">
        <v>4.88</v>
      </c>
      <c r="D218" s="5">
        <v>10.25</v>
      </c>
      <c r="E218" s="5">
        <v>50</v>
      </c>
      <c r="F218" s="2">
        <v>73628</v>
      </c>
      <c r="G218" s="2" t="s">
        <v>22</v>
      </c>
      <c r="I218" s="2"/>
      <c r="L218">
        <v>0.5</v>
      </c>
    </row>
    <row r="219" spans="1:12">
      <c r="B219" s="1">
        <v>40884</v>
      </c>
      <c r="C219" s="5">
        <v>14.64</v>
      </c>
      <c r="D219" s="5">
        <v>10.25</v>
      </c>
      <c r="E219" s="5">
        <v>150.06</v>
      </c>
      <c r="F219" s="2">
        <v>73665</v>
      </c>
      <c r="G219" s="2" t="s">
        <v>22</v>
      </c>
      <c r="I219" s="2"/>
      <c r="L219">
        <v>1.5</v>
      </c>
    </row>
    <row r="220" spans="1:12">
      <c r="B220" s="16">
        <v>40894</v>
      </c>
      <c r="C220" s="17">
        <v>14.63</v>
      </c>
      <c r="D220" s="17">
        <v>10.25</v>
      </c>
      <c r="E220" s="17">
        <v>150</v>
      </c>
      <c r="F220" s="18">
        <v>73801</v>
      </c>
      <c r="G220" s="18" t="s">
        <v>22</v>
      </c>
      <c r="H220" s="19"/>
      <c r="I220" s="18"/>
      <c r="L220">
        <v>1.5</v>
      </c>
    </row>
    <row r="221" spans="1:12">
      <c r="B221" s="1">
        <v>40898</v>
      </c>
      <c r="C221" s="5">
        <v>19.52</v>
      </c>
      <c r="D221" s="5">
        <v>10.25</v>
      </c>
      <c r="E221" s="5">
        <v>200.08</v>
      </c>
      <c r="F221" s="2">
        <v>73938</v>
      </c>
      <c r="G221" s="2" t="s">
        <v>22</v>
      </c>
      <c r="I221" s="2"/>
      <c r="L221">
        <v>2</v>
      </c>
    </row>
    <row r="222" spans="1:12">
      <c r="B222" s="1">
        <v>40904</v>
      </c>
      <c r="C222" s="5">
        <v>9.75</v>
      </c>
      <c r="D222" s="5">
        <v>10.25</v>
      </c>
      <c r="E222" s="5">
        <v>99.94</v>
      </c>
      <c r="F222" s="2">
        <v>74053</v>
      </c>
      <c r="G222" s="2" t="s">
        <v>22</v>
      </c>
      <c r="I222" s="2"/>
      <c r="L222">
        <v>5</v>
      </c>
    </row>
    <row r="223" spans="1:12">
      <c r="B223" s="1">
        <v>40906</v>
      </c>
      <c r="C223" s="5">
        <v>20</v>
      </c>
      <c r="D223" s="5">
        <v>10.25</v>
      </c>
      <c r="E223" s="5">
        <v>205</v>
      </c>
      <c r="F223" s="2">
        <v>74180</v>
      </c>
      <c r="G223" s="2" t="s">
        <v>22</v>
      </c>
      <c r="I223" s="2"/>
      <c r="L223">
        <v>10.199999999999999</v>
      </c>
    </row>
    <row r="224" spans="1:12">
      <c r="A224">
        <v>19</v>
      </c>
      <c r="B224" s="1">
        <v>40908</v>
      </c>
      <c r="C224" s="5">
        <v>19.510000000000002</v>
      </c>
      <c r="D224" s="5">
        <v>10.25</v>
      </c>
      <c r="E224" s="5">
        <v>199.98</v>
      </c>
      <c r="F224" s="2">
        <v>74295</v>
      </c>
      <c r="G224" s="2" t="s">
        <v>22</v>
      </c>
      <c r="I224" s="2"/>
      <c r="L224">
        <v>9.9499999999999993</v>
      </c>
    </row>
    <row r="225" spans="1:12">
      <c r="B225" s="1">
        <v>40915</v>
      </c>
      <c r="C225" s="5">
        <v>9.75</v>
      </c>
      <c r="D225" s="5">
        <v>10.25</v>
      </c>
      <c r="E225" s="5">
        <v>99.94</v>
      </c>
      <c r="F225" s="2">
        <v>74481</v>
      </c>
      <c r="G225" s="2" t="s">
        <v>22</v>
      </c>
      <c r="I225" s="2"/>
      <c r="L225">
        <v>4.97</v>
      </c>
    </row>
    <row r="226" spans="1:12">
      <c r="B226" s="1">
        <v>40918</v>
      </c>
      <c r="C226" s="5">
        <v>8.85</v>
      </c>
      <c r="D226" s="5">
        <v>11.29</v>
      </c>
      <c r="E226" s="5">
        <v>99.92</v>
      </c>
      <c r="F226" s="2">
        <v>74570</v>
      </c>
      <c r="G226" s="2" t="s">
        <v>7</v>
      </c>
      <c r="I226" s="2"/>
    </row>
    <row r="227" spans="1:12">
      <c r="B227" s="1">
        <v>40919</v>
      </c>
      <c r="C227" s="5">
        <v>8.86</v>
      </c>
      <c r="D227" s="5">
        <v>11.29</v>
      </c>
      <c r="E227" s="5">
        <v>100.03</v>
      </c>
      <c r="F227" s="2">
        <v>74676</v>
      </c>
      <c r="G227" s="2" t="s">
        <v>7</v>
      </c>
      <c r="I227" s="2"/>
    </row>
    <row r="228" spans="1:12">
      <c r="B228" s="1">
        <v>40920</v>
      </c>
      <c r="C228" s="5">
        <v>17.71</v>
      </c>
      <c r="D228" s="5">
        <v>11.29</v>
      </c>
      <c r="E228" s="5">
        <v>199.95</v>
      </c>
      <c r="F228" s="2">
        <v>74718</v>
      </c>
      <c r="G228" s="2" t="s">
        <v>7</v>
      </c>
      <c r="I228" s="2"/>
    </row>
    <row r="229" spans="1:12">
      <c r="B229" s="1">
        <v>40922</v>
      </c>
      <c r="C229" s="5">
        <v>8.85</v>
      </c>
      <c r="D229" s="5">
        <v>11.29</v>
      </c>
      <c r="E229" s="5">
        <v>99.92</v>
      </c>
      <c r="F229" s="2">
        <v>74772</v>
      </c>
      <c r="G229" s="2" t="s">
        <v>7</v>
      </c>
      <c r="I229" s="2"/>
    </row>
    <row r="230" spans="1:12">
      <c r="B230" s="1">
        <v>40928</v>
      </c>
      <c r="C230" s="5">
        <v>9.75</v>
      </c>
      <c r="D230" s="5">
        <v>10.25</v>
      </c>
      <c r="E230" s="5">
        <v>99.94</v>
      </c>
      <c r="F230" s="2">
        <v>75000</v>
      </c>
      <c r="G230" s="2" t="s">
        <v>22</v>
      </c>
      <c r="I230" s="2"/>
      <c r="L230">
        <v>0.98</v>
      </c>
    </row>
    <row r="231" spans="1:12">
      <c r="B231" s="1">
        <v>40930</v>
      </c>
      <c r="C231" s="5">
        <v>8.85</v>
      </c>
      <c r="D231" s="5">
        <v>11.29</v>
      </c>
      <c r="E231" s="5">
        <v>99.92</v>
      </c>
      <c r="F231" s="2">
        <v>75044</v>
      </c>
      <c r="G231" s="2" t="s">
        <v>7</v>
      </c>
      <c r="I231" s="2"/>
    </row>
    <row r="232" spans="1:12">
      <c r="B232" s="1">
        <v>40932</v>
      </c>
      <c r="C232" s="5">
        <v>17.71</v>
      </c>
      <c r="D232" s="5">
        <v>11.29</v>
      </c>
      <c r="E232" s="5">
        <v>199.95</v>
      </c>
      <c r="F232" s="2">
        <v>75119</v>
      </c>
      <c r="G232" s="2" t="s">
        <v>7</v>
      </c>
      <c r="I232" s="2"/>
    </row>
    <row r="233" spans="1:12">
      <c r="A233">
        <v>20</v>
      </c>
      <c r="B233" s="1">
        <v>40937</v>
      </c>
      <c r="C233" s="5">
        <v>12.41</v>
      </c>
      <c r="D233" s="5">
        <v>9.9499999999999993</v>
      </c>
      <c r="E233" s="5">
        <v>123.48</v>
      </c>
      <c r="F233" s="2">
        <v>75249</v>
      </c>
      <c r="G233" s="2" t="s">
        <v>16</v>
      </c>
      <c r="I233" s="2"/>
    </row>
    <row r="234" spans="1:12">
      <c r="B234" s="1">
        <v>40940</v>
      </c>
      <c r="C234" s="5">
        <v>6.03</v>
      </c>
      <c r="D234" s="5">
        <v>9.9499999999999993</v>
      </c>
      <c r="E234" s="5">
        <v>60</v>
      </c>
      <c r="F234" s="2">
        <v>75367</v>
      </c>
      <c r="G234" s="2" t="s">
        <v>16</v>
      </c>
      <c r="I234" s="2"/>
      <c r="L234">
        <v>0.6</v>
      </c>
    </row>
    <row r="235" spans="1:12">
      <c r="B235" s="1">
        <v>40940</v>
      </c>
      <c r="C235" s="5">
        <v>30.16</v>
      </c>
      <c r="D235" s="5">
        <v>9.9499999999999993</v>
      </c>
      <c r="E235" s="5">
        <v>300.08999999999997</v>
      </c>
      <c r="F235" s="2">
        <v>75406</v>
      </c>
      <c r="G235" s="2" t="s">
        <v>16</v>
      </c>
      <c r="I235" s="2"/>
      <c r="L235">
        <v>3.02</v>
      </c>
    </row>
    <row r="236" spans="1:12">
      <c r="B236" s="1">
        <v>40948</v>
      </c>
      <c r="C236" s="5">
        <v>14.16</v>
      </c>
      <c r="D236" s="5">
        <v>10.59</v>
      </c>
      <c r="E236" s="5">
        <v>149.94999999999999</v>
      </c>
      <c r="F236" s="2">
        <v>75720</v>
      </c>
      <c r="G236" s="2" t="s">
        <v>38</v>
      </c>
      <c r="I236" s="2"/>
    </row>
    <row r="237" spans="1:12">
      <c r="B237" s="1">
        <v>40950</v>
      </c>
      <c r="C237" s="5">
        <v>14.58</v>
      </c>
      <c r="D237" s="5">
        <v>10.29</v>
      </c>
      <c r="E237" s="5">
        <v>150.03</v>
      </c>
      <c r="F237" s="2">
        <v>75857</v>
      </c>
      <c r="G237" s="2" t="s">
        <v>22</v>
      </c>
      <c r="I237" s="2"/>
      <c r="L237">
        <v>1.46</v>
      </c>
    </row>
    <row r="238" spans="1:12">
      <c r="B238" s="1">
        <v>40953</v>
      </c>
      <c r="C238" s="5">
        <v>6.51</v>
      </c>
      <c r="D238" s="5">
        <v>9.99</v>
      </c>
      <c r="E238" s="5">
        <v>65.03</v>
      </c>
      <c r="F238" s="2">
        <v>75953</v>
      </c>
      <c r="G238" s="2" t="s">
        <v>16</v>
      </c>
      <c r="I238" s="2"/>
      <c r="L238">
        <v>0.65</v>
      </c>
    </row>
    <row r="239" spans="1:12">
      <c r="B239" s="1">
        <v>40955</v>
      </c>
      <c r="C239" s="5">
        <v>20</v>
      </c>
      <c r="D239" s="5">
        <v>10.09</v>
      </c>
      <c r="E239" s="5">
        <v>201.8</v>
      </c>
      <c r="F239" s="2">
        <v>75964</v>
      </c>
      <c r="G239" s="2" t="s">
        <v>16</v>
      </c>
      <c r="I239" s="2"/>
      <c r="L239">
        <v>2</v>
      </c>
    </row>
    <row r="240" spans="1:12">
      <c r="B240" s="1">
        <v>40958</v>
      </c>
      <c r="C240" s="5">
        <v>19.829999999999998</v>
      </c>
      <c r="D240" s="5">
        <v>10.09</v>
      </c>
      <c r="E240" s="5">
        <v>200.08</v>
      </c>
      <c r="F240" s="2">
        <v>76098</v>
      </c>
      <c r="G240" s="2" t="s">
        <v>16</v>
      </c>
      <c r="I240" s="2"/>
      <c r="L240">
        <v>1.98</v>
      </c>
    </row>
    <row r="241" spans="1:12">
      <c r="B241" s="1">
        <v>40966</v>
      </c>
      <c r="C241" s="5">
        <v>4.96</v>
      </c>
      <c r="D241" s="5">
        <v>10.09</v>
      </c>
      <c r="E241" s="5">
        <v>50.05</v>
      </c>
      <c r="F241" s="2">
        <v>76339</v>
      </c>
      <c r="G241" s="2" t="s">
        <v>16</v>
      </c>
      <c r="I241" s="2"/>
      <c r="L241">
        <v>0.5</v>
      </c>
    </row>
    <row r="242" spans="1:12">
      <c r="B242" s="1">
        <v>40967</v>
      </c>
      <c r="C242" s="5">
        <v>6.94</v>
      </c>
      <c r="D242" s="5">
        <v>10.09</v>
      </c>
      <c r="E242" s="5">
        <v>70.09</v>
      </c>
      <c r="F242" s="6">
        <v>76372</v>
      </c>
      <c r="G242" s="2" t="s">
        <v>16</v>
      </c>
      <c r="I242" s="2"/>
      <c r="L242">
        <v>0.69</v>
      </c>
    </row>
    <row r="243" spans="1:12">
      <c r="A243">
        <v>21</v>
      </c>
      <c r="B243" s="1">
        <v>40967</v>
      </c>
      <c r="C243" s="5">
        <v>4.95</v>
      </c>
      <c r="D243" s="5">
        <v>10.09</v>
      </c>
      <c r="E243" s="5">
        <v>49.95</v>
      </c>
      <c r="F243" s="6">
        <v>76372</v>
      </c>
      <c r="G243" s="2" t="s">
        <v>16</v>
      </c>
      <c r="I243" s="2"/>
      <c r="L243">
        <v>0.5</v>
      </c>
    </row>
    <row r="244" spans="1:12">
      <c r="B244" s="1">
        <v>40972</v>
      </c>
      <c r="C244" s="5">
        <v>9.6300000000000008</v>
      </c>
      <c r="D244" s="5">
        <v>10.39</v>
      </c>
      <c r="E244" s="5">
        <v>100.06</v>
      </c>
      <c r="F244" s="2">
        <v>76468</v>
      </c>
      <c r="G244" s="2" t="s">
        <v>22</v>
      </c>
      <c r="I244" s="2"/>
      <c r="L244">
        <v>0.96</v>
      </c>
    </row>
    <row r="245" spans="1:12">
      <c r="B245" s="1">
        <v>40973</v>
      </c>
      <c r="C245" s="5">
        <v>9.27</v>
      </c>
      <c r="D245" s="5">
        <v>10.79</v>
      </c>
      <c r="E245" s="5">
        <v>100.02</v>
      </c>
      <c r="F245" s="2">
        <v>76611</v>
      </c>
      <c r="G245" s="2" t="s">
        <v>38</v>
      </c>
      <c r="I245" s="2"/>
    </row>
    <row r="246" spans="1:12">
      <c r="B246" s="12">
        <v>40975</v>
      </c>
      <c r="C246" s="13">
        <v>9.8000000000000007</v>
      </c>
      <c r="D246" s="13">
        <v>10.199999999999999</v>
      </c>
      <c r="E246" s="13">
        <v>99.96</v>
      </c>
      <c r="F246" s="6">
        <v>76681</v>
      </c>
      <c r="G246" s="6" t="s">
        <v>45</v>
      </c>
      <c r="I246" s="2"/>
    </row>
    <row r="247" spans="1:12">
      <c r="B247" s="2"/>
      <c r="C247" s="5"/>
      <c r="D247" s="5"/>
      <c r="E247" s="5"/>
      <c r="F247" s="2"/>
      <c r="G247" s="2"/>
      <c r="I247" s="2"/>
    </row>
    <row r="248" spans="1:12">
      <c r="B248" s="2"/>
      <c r="C248" s="5"/>
      <c r="D248" s="5"/>
      <c r="E248" s="5"/>
      <c r="F248" s="2"/>
      <c r="G248" s="2"/>
      <c r="I248" s="2"/>
    </row>
    <row r="249" spans="1:12">
      <c r="B249" s="2"/>
      <c r="C249" s="5"/>
      <c r="D249" s="5"/>
      <c r="E249" s="5"/>
      <c r="F249" s="2"/>
      <c r="G249" s="2"/>
      <c r="I249" s="2"/>
    </row>
    <row r="250" spans="1:12">
      <c r="B250" s="2"/>
      <c r="C250" s="5"/>
      <c r="D250" s="5"/>
      <c r="E250" s="5"/>
      <c r="F250" s="2"/>
      <c r="G250" s="2"/>
      <c r="I250" s="2"/>
    </row>
    <row r="251" spans="1:12">
      <c r="B251" s="2"/>
      <c r="C251" s="5"/>
      <c r="D251" s="5"/>
      <c r="E251" s="5"/>
      <c r="F251" s="2"/>
      <c r="G251" s="2"/>
      <c r="I251" s="2"/>
    </row>
    <row r="252" spans="1:12">
      <c r="B252" s="2"/>
      <c r="C252" s="5"/>
      <c r="D252" s="5"/>
      <c r="E252" s="5"/>
      <c r="F252" s="2"/>
      <c r="G252" s="2"/>
      <c r="I252" s="2"/>
    </row>
    <row r="253" spans="1:12">
      <c r="B253" s="2"/>
      <c r="C253" s="5"/>
      <c r="D253" s="5"/>
      <c r="E253" s="5"/>
      <c r="F253" s="2"/>
      <c r="G253" s="2"/>
      <c r="I253" s="2"/>
    </row>
    <row r="254" spans="1:12">
      <c r="B254" s="2"/>
      <c r="C254" s="5"/>
      <c r="D254" s="5"/>
      <c r="E254" s="5"/>
      <c r="F254" s="2"/>
      <c r="G254" s="2"/>
      <c r="I254" s="2"/>
    </row>
    <row r="255" spans="1:12">
      <c r="B255" s="2"/>
      <c r="C255" s="5"/>
      <c r="D255" s="5"/>
      <c r="E255" s="5"/>
      <c r="F255" s="2"/>
      <c r="G255" s="2"/>
      <c r="I255" s="2"/>
    </row>
    <row r="256" spans="1:12">
      <c r="B256" s="2"/>
      <c r="C256" s="5"/>
      <c r="D256" s="5"/>
      <c r="E256" s="5"/>
      <c r="F256" s="2"/>
      <c r="G256" s="2"/>
      <c r="I256" s="2"/>
    </row>
    <row r="257" spans="2:9">
      <c r="B257" s="2"/>
      <c r="C257" s="5"/>
      <c r="D257" s="5"/>
      <c r="E257" s="5"/>
      <c r="F257" s="2"/>
      <c r="G257" s="2"/>
      <c r="I257" s="2"/>
    </row>
    <row r="258" spans="2:9">
      <c r="B258" s="2"/>
      <c r="C258" s="5"/>
      <c r="D258" s="5"/>
      <c r="E258" s="5"/>
      <c r="F258" s="2"/>
      <c r="G258" s="2"/>
      <c r="I258" s="2"/>
    </row>
    <row r="259" spans="2:9">
      <c r="B259" s="2"/>
      <c r="C259" s="5"/>
      <c r="D259" s="5"/>
      <c r="E259" s="5"/>
      <c r="F259" s="2"/>
      <c r="G259" s="2"/>
      <c r="I259" s="2"/>
    </row>
    <row r="260" spans="2:9">
      <c r="B260" s="2"/>
      <c r="C260" s="5"/>
      <c r="D260" s="5"/>
      <c r="E260" s="5"/>
      <c r="F260" s="2"/>
      <c r="G260" s="2"/>
      <c r="I260" s="2"/>
    </row>
    <row r="261" spans="2:9">
      <c r="B261" s="2"/>
      <c r="C261" s="5"/>
      <c r="D261" s="5"/>
      <c r="E261" s="5"/>
      <c r="F261" s="2"/>
      <c r="G261" s="2"/>
      <c r="I261" s="2"/>
    </row>
    <row r="262" spans="2:9">
      <c r="B262" s="2"/>
      <c r="C262" s="5"/>
      <c r="D262" s="5"/>
      <c r="E262" s="5"/>
      <c r="F262" s="2"/>
      <c r="G262" s="2"/>
      <c r="I262" s="2"/>
    </row>
    <row r="263" spans="2:9">
      <c r="B263" s="2"/>
      <c r="C263" s="5"/>
      <c r="D263" s="5"/>
      <c r="E263" s="5"/>
      <c r="F263" s="2"/>
      <c r="G263" s="2"/>
      <c r="I263" s="2"/>
    </row>
    <row r="264" spans="2:9">
      <c r="B264" s="2"/>
      <c r="C264" s="5"/>
      <c r="D264" s="5"/>
      <c r="E264" s="5"/>
      <c r="F264" s="2"/>
      <c r="G264" s="2"/>
      <c r="I264" s="2"/>
    </row>
    <row r="265" spans="2:9">
      <c r="B265" s="2"/>
      <c r="C265" s="5"/>
      <c r="D265" s="5"/>
      <c r="E265" s="5"/>
      <c r="F265" s="2"/>
      <c r="G265" s="2"/>
      <c r="I265" s="2"/>
    </row>
    <row r="266" spans="2:9">
      <c r="B266" s="2"/>
      <c r="C266" s="5"/>
      <c r="D266" s="5"/>
      <c r="E266" s="5"/>
      <c r="F266" s="2"/>
      <c r="G266" s="2"/>
      <c r="I266" s="2"/>
    </row>
    <row r="267" spans="2:9">
      <c r="B267" s="2"/>
      <c r="C267" s="5"/>
      <c r="D267" s="5"/>
      <c r="E267" s="5"/>
      <c r="F267" s="2"/>
      <c r="G267" s="2"/>
      <c r="I267" s="2"/>
    </row>
    <row r="268" spans="2:9">
      <c r="B268" s="2"/>
      <c r="C268" s="5"/>
      <c r="D268" s="5"/>
      <c r="E268" s="5"/>
      <c r="F268" s="2"/>
      <c r="G268" s="2"/>
      <c r="I268" s="2"/>
    </row>
    <row r="269" spans="2:9">
      <c r="B269" s="2"/>
      <c r="C269" s="5"/>
      <c r="D269" s="5"/>
      <c r="E269" s="5"/>
      <c r="F269" s="2"/>
      <c r="G269" s="2"/>
      <c r="I269" s="2"/>
    </row>
    <row r="270" spans="2:9">
      <c r="B270" s="2"/>
      <c r="C270" s="5"/>
      <c r="D270" s="5"/>
      <c r="E270" s="5"/>
      <c r="F270" s="2"/>
      <c r="G270" s="2"/>
      <c r="I270" s="2"/>
    </row>
    <row r="271" spans="2:9">
      <c r="B271" s="2"/>
      <c r="C271" s="5"/>
      <c r="D271" s="5"/>
      <c r="E271" s="5"/>
      <c r="F271" s="2"/>
      <c r="G271" s="2"/>
      <c r="I271" s="2"/>
    </row>
    <row r="272" spans="2:9">
      <c r="B272" s="2"/>
      <c r="C272" s="5"/>
      <c r="D272" s="5"/>
      <c r="E272" s="5"/>
      <c r="F272" s="2"/>
      <c r="G272" s="2"/>
      <c r="I272" s="2"/>
    </row>
    <row r="273" spans="2:9">
      <c r="B273" s="2"/>
      <c r="C273" s="5"/>
      <c r="D273" s="5"/>
      <c r="E273" s="5"/>
      <c r="F273" s="2"/>
      <c r="G273" s="2"/>
      <c r="I273" s="2"/>
    </row>
    <row r="274" spans="2:9">
      <c r="B274" s="2"/>
      <c r="C274" s="5"/>
      <c r="D274" s="5"/>
      <c r="E274" s="5"/>
      <c r="F274" s="2"/>
      <c r="G274" s="2"/>
      <c r="I274" s="2"/>
    </row>
    <row r="275" spans="2:9">
      <c r="B275" s="2"/>
      <c r="C275" s="5"/>
      <c r="D275" s="5"/>
      <c r="E275" s="5"/>
      <c r="F275" s="2"/>
      <c r="G275" s="2"/>
      <c r="I275" s="2"/>
    </row>
    <row r="276" spans="2:9">
      <c r="B276" s="2"/>
      <c r="C276" s="5"/>
      <c r="D276" s="5"/>
      <c r="E276" s="5"/>
      <c r="F276" s="2"/>
      <c r="G276" s="2"/>
      <c r="I276" s="2"/>
    </row>
    <row r="277" spans="2:9">
      <c r="B277" s="2"/>
      <c r="C277" s="5"/>
      <c r="D277" s="5"/>
      <c r="E277" s="5"/>
      <c r="F277" s="2"/>
      <c r="G277" s="2"/>
      <c r="I277" s="2"/>
    </row>
    <row r="278" spans="2:9">
      <c r="B278" s="2"/>
      <c r="C278" s="5"/>
      <c r="D278" s="5"/>
      <c r="E278" s="5"/>
      <c r="F278" s="2"/>
      <c r="G278" s="2"/>
      <c r="I278" s="2"/>
    </row>
    <row r="279" spans="2:9">
      <c r="B279" s="2"/>
      <c r="C279" s="5"/>
      <c r="D279" s="5"/>
      <c r="E279" s="5"/>
      <c r="F279" s="2"/>
      <c r="G279" s="2"/>
      <c r="I279" s="2"/>
    </row>
    <row r="280" spans="2:9">
      <c r="B280" s="2"/>
      <c r="C280" s="5"/>
      <c r="D280" s="5"/>
      <c r="E280" s="5"/>
      <c r="F280" s="2"/>
      <c r="G280" s="2"/>
      <c r="I280" s="2"/>
    </row>
    <row r="281" spans="2:9">
      <c r="B281" s="2"/>
      <c r="C281" s="5"/>
      <c r="D281" s="5"/>
      <c r="E281" s="5"/>
      <c r="F281" s="2"/>
      <c r="G281" s="2"/>
      <c r="I281" s="2"/>
    </row>
    <row r="282" spans="2:9">
      <c r="B282" s="2"/>
      <c r="C282" s="5"/>
      <c r="D282" s="5"/>
      <c r="E282" s="5"/>
      <c r="F282" s="2"/>
      <c r="G282" s="2"/>
      <c r="I282" s="2"/>
    </row>
    <row r="283" spans="2:9">
      <c r="B283" s="2"/>
      <c r="C283" s="5"/>
      <c r="D283" s="5"/>
      <c r="E283" s="5"/>
      <c r="F283" s="2"/>
      <c r="G283" s="2"/>
      <c r="I283" s="2"/>
    </row>
    <row r="284" spans="2:9">
      <c r="B284" s="2"/>
      <c r="C284" s="5"/>
      <c r="D284" s="5"/>
      <c r="E284" s="5"/>
      <c r="F284" s="2"/>
      <c r="G284" s="2"/>
      <c r="I284" s="2"/>
    </row>
    <row r="285" spans="2:9">
      <c r="B285" s="2"/>
      <c r="C285" s="5"/>
      <c r="D285" s="5"/>
      <c r="E285" s="5"/>
      <c r="F285" s="2"/>
      <c r="G285" s="2"/>
      <c r="I285" s="2"/>
    </row>
    <row r="286" spans="2:9">
      <c r="B286" s="2"/>
      <c r="C286" s="5"/>
      <c r="D286" s="5"/>
      <c r="E286" s="5"/>
      <c r="F286" s="2"/>
      <c r="G286" s="2"/>
      <c r="I286" s="2"/>
    </row>
    <row r="287" spans="2:9">
      <c r="B287" s="2"/>
      <c r="C287" s="5"/>
      <c r="D287" s="5"/>
      <c r="E287" s="5"/>
      <c r="F287" s="2"/>
      <c r="G287" s="2"/>
      <c r="I287" s="2"/>
    </row>
    <row r="288" spans="2:9">
      <c r="B288" s="2"/>
      <c r="C288" s="5"/>
      <c r="D288" s="5"/>
      <c r="E288" s="5"/>
      <c r="F288" s="2"/>
      <c r="G288" s="2"/>
      <c r="I288" s="2"/>
    </row>
    <row r="289" spans="2:9">
      <c r="B289" s="2"/>
      <c r="C289" s="5"/>
      <c r="D289" s="5"/>
      <c r="E289" s="5"/>
      <c r="F289" s="2"/>
      <c r="G289" s="2"/>
      <c r="I289" s="2"/>
    </row>
    <row r="290" spans="2:9">
      <c r="B290" s="2"/>
      <c r="C290" s="5"/>
      <c r="D290" s="5"/>
      <c r="E290" s="5"/>
      <c r="F290" s="2"/>
      <c r="G290" s="2"/>
      <c r="I290" s="2"/>
    </row>
    <row r="291" spans="2:9">
      <c r="B291" s="2"/>
      <c r="C291" s="5"/>
      <c r="D291" s="5"/>
      <c r="E291" s="5"/>
      <c r="F291" s="2"/>
      <c r="G291" s="2"/>
      <c r="I291" s="2"/>
    </row>
    <row r="292" spans="2:9">
      <c r="B292" s="2"/>
      <c r="C292" s="5"/>
      <c r="D292" s="5"/>
      <c r="E292" s="5"/>
      <c r="F292" s="2"/>
      <c r="G292" s="2"/>
      <c r="I292" s="2"/>
    </row>
    <row r="293" spans="2:9">
      <c r="B293" s="2"/>
      <c r="C293" s="5"/>
      <c r="D293" s="5"/>
      <c r="E293" s="5"/>
      <c r="F293" s="2"/>
      <c r="G293" s="2"/>
      <c r="I293" s="2"/>
    </row>
    <row r="294" spans="2:9">
      <c r="B294" s="2"/>
      <c r="C294" s="5"/>
      <c r="D294" s="5"/>
      <c r="E294" s="5"/>
      <c r="F294" s="2"/>
      <c r="G294" s="2"/>
      <c r="I294" s="2"/>
    </row>
    <row r="295" spans="2:9">
      <c r="B295" s="2"/>
      <c r="C295" s="5"/>
      <c r="D295" s="5"/>
      <c r="E295" s="5"/>
      <c r="F295" s="2"/>
      <c r="G295" s="2"/>
      <c r="I295" s="2"/>
    </row>
    <row r="296" spans="2:9">
      <c r="B296" s="2"/>
      <c r="C296" s="5"/>
      <c r="D296" s="5"/>
      <c r="E296" s="5"/>
      <c r="F296" s="2"/>
      <c r="G296" s="2"/>
      <c r="I296" s="2"/>
    </row>
    <row r="297" spans="2:9">
      <c r="B297" s="2"/>
      <c r="C297" s="5"/>
      <c r="D297" s="5"/>
      <c r="E297" s="5"/>
      <c r="F297" s="2"/>
      <c r="G297" s="2"/>
      <c r="I297" s="2"/>
    </row>
    <row r="298" spans="2:9">
      <c r="B298" s="2"/>
      <c r="C298" s="5"/>
      <c r="D298" s="5"/>
      <c r="E298" s="5"/>
      <c r="F298" s="2"/>
      <c r="G298" s="2"/>
      <c r="I298" s="2"/>
    </row>
  </sheetData>
  <mergeCells count="8">
    <mergeCell ref="I1:J1"/>
    <mergeCell ref="I2:J2"/>
    <mergeCell ref="F1:G1"/>
    <mergeCell ref="F2:G2"/>
    <mergeCell ref="B1:C1"/>
    <mergeCell ref="B2:C2"/>
    <mergeCell ref="D1:E1"/>
    <mergeCell ref="D2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02"/>
  <sheetViews>
    <sheetView tabSelected="1" workbookViewId="0">
      <pane ySplit="5" topLeftCell="A6" activePane="bottomLeft" state="frozen"/>
      <selection pane="bottomLeft" activeCell="P6" sqref="P6"/>
    </sheetView>
  </sheetViews>
  <sheetFormatPr defaultRowHeight="15"/>
  <cols>
    <col min="2" max="2" width="11" customWidth="1"/>
    <col min="7" max="7" width="22" customWidth="1"/>
    <col min="8" max="8" width="1.85546875" customWidth="1"/>
    <col min="9" max="9" width="7.140625" customWidth="1"/>
    <col min="11" max="11" width="2" bestFit="1" customWidth="1"/>
    <col min="12" max="12" width="16.85546875" bestFit="1" customWidth="1"/>
    <col min="13" max="13" width="2" customWidth="1"/>
    <col min="14" max="14" width="11" bestFit="1" customWidth="1"/>
    <col min="15" max="15" width="7.85546875" bestFit="1" customWidth="1"/>
    <col min="16" max="16" width="13.7109375" customWidth="1"/>
    <col min="17" max="17" width="38.28515625" hidden="1" customWidth="1"/>
  </cols>
  <sheetData>
    <row r="1" spans="1:17">
      <c r="B1" s="26" t="s">
        <v>10</v>
      </c>
      <c r="C1" s="26"/>
      <c r="D1" s="26" t="s">
        <v>12</v>
      </c>
      <c r="E1" s="26"/>
      <c r="F1" s="26" t="s">
        <v>11</v>
      </c>
      <c r="G1" s="26"/>
      <c r="I1" s="24" t="s">
        <v>13</v>
      </c>
      <c r="J1" s="24"/>
      <c r="L1" s="6" t="s">
        <v>35</v>
      </c>
      <c r="N1" s="8" t="s">
        <v>42</v>
      </c>
      <c r="O1" s="8" t="s">
        <v>28</v>
      </c>
      <c r="P1" s="8" t="s">
        <v>29</v>
      </c>
    </row>
    <row r="2" spans="1:17">
      <c r="B2" s="26">
        <f>SUM(C6:C37)</f>
        <v>640.65000000000009</v>
      </c>
      <c r="C2" s="26"/>
      <c r="D2" s="27">
        <f>SUM(E6:E37)</f>
        <v>4202.33</v>
      </c>
      <c r="E2" s="27"/>
      <c r="F2" s="26">
        <f>F39-F6</f>
        <v>6008</v>
      </c>
      <c r="G2" s="26"/>
      <c r="I2" s="25">
        <f>F2/B2</f>
        <v>9.377975493639271</v>
      </c>
      <c r="J2" s="25"/>
      <c r="L2" s="7">
        <f>B2*11.5/3</f>
        <v>2455.8250000000003</v>
      </c>
      <c r="N2" s="8">
        <f>N4-(N4*1%)</f>
        <v>634.24350000000004</v>
      </c>
      <c r="O2" s="22">
        <v>11.5</v>
      </c>
      <c r="P2" s="23">
        <f>N2*O2</f>
        <v>7293.8002500000002</v>
      </c>
    </row>
    <row r="3" spans="1:17">
      <c r="L3" s="6" t="s">
        <v>36</v>
      </c>
      <c r="N3" s="8" t="s">
        <v>27</v>
      </c>
      <c r="O3" s="8" t="s">
        <v>28</v>
      </c>
      <c r="P3" s="8" t="s">
        <v>29</v>
      </c>
      <c r="Q3" s="21" t="s">
        <v>43</v>
      </c>
    </row>
    <row r="4" spans="1:17">
      <c r="L4" s="7">
        <f>D2/3</f>
        <v>1400.7766666666666</v>
      </c>
      <c r="N4" s="8">
        <f>B2</f>
        <v>640.65000000000009</v>
      </c>
      <c r="O4" s="22">
        <f>D2/B2</f>
        <v>6.5594786544915307</v>
      </c>
      <c r="P4" s="23">
        <f>D2</f>
        <v>4202.33</v>
      </c>
      <c r="Q4" s="9">
        <f>P2-P4-540-5200</f>
        <v>-2648.5297499999997</v>
      </c>
    </row>
    <row r="5" spans="1:17">
      <c r="B5" s="3" t="s">
        <v>0</v>
      </c>
      <c r="C5" s="3" t="s">
        <v>1</v>
      </c>
      <c r="D5" s="10" t="s">
        <v>2</v>
      </c>
      <c r="E5" s="10" t="s">
        <v>3</v>
      </c>
      <c r="F5" s="3" t="s">
        <v>4</v>
      </c>
      <c r="G5" s="3" t="s">
        <v>5</v>
      </c>
      <c r="I5" s="4" t="s">
        <v>6</v>
      </c>
      <c r="P5" s="34">
        <f>P2-P4</f>
        <v>3091.4702500000003</v>
      </c>
    </row>
    <row r="6" spans="1:17">
      <c r="B6" s="1">
        <v>40974</v>
      </c>
      <c r="C6" s="2">
        <v>10.11</v>
      </c>
      <c r="D6" s="5">
        <v>5.34</v>
      </c>
      <c r="E6" s="5">
        <v>54</v>
      </c>
      <c r="F6" s="2">
        <v>76650</v>
      </c>
      <c r="G6" s="2" t="s">
        <v>40</v>
      </c>
      <c r="I6" s="2"/>
    </row>
    <row r="7" spans="1:17">
      <c r="A7" t="s">
        <v>46</v>
      </c>
      <c r="B7" s="28">
        <v>40975</v>
      </c>
      <c r="C7" s="29">
        <v>9.8000000000000007</v>
      </c>
      <c r="D7" s="29">
        <v>10.199999999999999</v>
      </c>
      <c r="E7" s="29">
        <v>99.96</v>
      </c>
      <c r="F7" s="30">
        <v>76681</v>
      </c>
      <c r="G7" s="30" t="s">
        <v>45</v>
      </c>
      <c r="I7" s="2"/>
    </row>
    <row r="8" spans="1:17">
      <c r="B8" s="1">
        <v>40975</v>
      </c>
      <c r="C8" s="2">
        <v>18.579999999999998</v>
      </c>
      <c r="D8" s="5">
        <v>5.38</v>
      </c>
      <c r="E8" s="5">
        <v>100</v>
      </c>
      <c r="F8" s="2">
        <v>76685</v>
      </c>
      <c r="G8" s="2" t="s">
        <v>40</v>
      </c>
      <c r="I8" s="2"/>
    </row>
    <row r="9" spans="1:17">
      <c r="B9" s="1">
        <v>40977</v>
      </c>
      <c r="C9" s="2">
        <v>8.06</v>
      </c>
      <c r="D9" s="5">
        <v>5.95</v>
      </c>
      <c r="E9" s="5">
        <v>47.96</v>
      </c>
      <c r="F9" s="2">
        <v>76951</v>
      </c>
      <c r="G9" s="2" t="s">
        <v>41</v>
      </c>
      <c r="I9" s="2"/>
    </row>
    <row r="10" spans="1:17">
      <c r="B10" s="1">
        <v>40985</v>
      </c>
      <c r="C10" s="2">
        <v>33.450000000000003</v>
      </c>
      <c r="D10" s="5">
        <v>5.38</v>
      </c>
      <c r="E10" s="5">
        <v>180</v>
      </c>
      <c r="F10" s="2">
        <v>77036</v>
      </c>
      <c r="G10" s="2" t="s">
        <v>57</v>
      </c>
      <c r="I10" s="2"/>
    </row>
    <row r="11" spans="1:17">
      <c r="B11" s="16">
        <v>40992</v>
      </c>
      <c r="C11" s="18">
        <v>39.29</v>
      </c>
      <c r="D11" s="17">
        <v>5.98</v>
      </c>
      <c r="E11" s="17">
        <v>235</v>
      </c>
      <c r="F11" s="18">
        <v>77403</v>
      </c>
      <c r="G11" s="18" t="s">
        <v>47</v>
      </c>
      <c r="I11" s="2"/>
    </row>
    <row r="12" spans="1:17">
      <c r="B12" s="1">
        <v>40998</v>
      </c>
      <c r="C12" s="2">
        <v>8.2899999999999991</v>
      </c>
      <c r="D12" s="5">
        <v>6.03</v>
      </c>
      <c r="E12" s="5">
        <v>50</v>
      </c>
      <c r="F12" s="2">
        <v>77796</v>
      </c>
      <c r="G12" s="2" t="s">
        <v>40</v>
      </c>
      <c r="I12" s="2"/>
    </row>
    <row r="13" spans="1:17">
      <c r="A13">
        <v>1</v>
      </c>
      <c r="B13" s="1">
        <v>40999</v>
      </c>
      <c r="C13" s="2">
        <v>8.2899999999999991</v>
      </c>
      <c r="D13" s="5">
        <v>6.03</v>
      </c>
      <c r="E13" s="5">
        <v>50</v>
      </c>
      <c r="F13" s="2">
        <v>77896</v>
      </c>
      <c r="G13" s="2" t="s">
        <v>47</v>
      </c>
      <c r="I13" s="2"/>
    </row>
    <row r="14" spans="1:17">
      <c r="A14" t="s">
        <v>46</v>
      </c>
      <c r="B14" s="28">
        <v>41002</v>
      </c>
      <c r="C14" s="30">
        <v>9.6999999999999993</v>
      </c>
      <c r="D14" s="29">
        <v>10.3</v>
      </c>
      <c r="E14" s="29">
        <v>100</v>
      </c>
      <c r="F14" s="30">
        <v>77965</v>
      </c>
      <c r="G14" s="30" t="s">
        <v>45</v>
      </c>
      <c r="I14" s="2"/>
    </row>
    <row r="15" spans="1:17">
      <c r="B15" s="1">
        <v>41002</v>
      </c>
      <c r="C15" s="2">
        <v>39.92</v>
      </c>
      <c r="D15" s="5">
        <v>6.16</v>
      </c>
      <c r="E15" s="5">
        <v>247</v>
      </c>
      <c r="F15" s="2">
        <v>77969</v>
      </c>
      <c r="G15" s="2" t="s">
        <v>40</v>
      </c>
      <c r="I15" s="2"/>
    </row>
    <row r="16" spans="1:17">
      <c r="B16" s="1">
        <v>41006</v>
      </c>
      <c r="C16" s="2">
        <v>32.1</v>
      </c>
      <c r="D16" s="5">
        <v>6.23</v>
      </c>
      <c r="E16" s="5">
        <v>200</v>
      </c>
      <c r="F16" s="2">
        <v>78240</v>
      </c>
      <c r="G16" s="2" t="s">
        <v>40</v>
      </c>
      <c r="I16" s="2"/>
    </row>
    <row r="17" spans="1:9">
      <c r="B17" s="1">
        <v>41008</v>
      </c>
      <c r="C17" s="2">
        <v>29.7</v>
      </c>
      <c r="D17" s="5">
        <v>6.23</v>
      </c>
      <c r="E17" s="5">
        <v>185</v>
      </c>
      <c r="F17" s="2">
        <v>78537</v>
      </c>
      <c r="G17" s="2" t="s">
        <v>40</v>
      </c>
      <c r="I17" s="2"/>
    </row>
    <row r="18" spans="1:9">
      <c r="A18" t="s">
        <v>46</v>
      </c>
      <c r="B18" s="28">
        <v>41008</v>
      </c>
      <c r="C18" s="30">
        <v>10.199999999999999</v>
      </c>
      <c r="D18" s="29">
        <v>12.25</v>
      </c>
      <c r="E18" s="29">
        <v>125</v>
      </c>
      <c r="F18" s="30">
        <v>78547</v>
      </c>
      <c r="G18" s="30" t="s">
        <v>7</v>
      </c>
      <c r="I18" s="2"/>
    </row>
    <row r="19" spans="1:9">
      <c r="B19" s="1">
        <v>41009</v>
      </c>
      <c r="C19" s="2">
        <v>32.409999999999997</v>
      </c>
      <c r="D19" s="5">
        <v>6.19</v>
      </c>
      <c r="E19" s="5">
        <v>200.62</v>
      </c>
      <c r="F19" s="2">
        <v>78870</v>
      </c>
      <c r="G19" s="2" t="s">
        <v>48</v>
      </c>
      <c r="I19" s="2"/>
    </row>
    <row r="20" spans="1:9">
      <c r="B20" s="1">
        <v>41009</v>
      </c>
      <c r="C20" s="2">
        <v>15.92</v>
      </c>
      <c r="D20" s="5">
        <v>6.95</v>
      </c>
      <c r="E20" s="5">
        <v>110.64</v>
      </c>
      <c r="F20" s="2">
        <v>79030</v>
      </c>
      <c r="G20" s="2" t="s">
        <v>49</v>
      </c>
      <c r="I20" s="2"/>
    </row>
    <row r="21" spans="1:9">
      <c r="B21" s="1">
        <v>41009</v>
      </c>
      <c r="C21" s="2">
        <v>36.72</v>
      </c>
      <c r="D21" s="5">
        <v>6.89</v>
      </c>
      <c r="E21" s="5">
        <v>253</v>
      </c>
      <c r="F21" s="2">
        <v>79386</v>
      </c>
      <c r="G21" s="2" t="s">
        <v>50</v>
      </c>
      <c r="I21" s="2"/>
    </row>
    <row r="22" spans="1:9">
      <c r="B22" s="1">
        <v>41011</v>
      </c>
      <c r="C22" s="2">
        <v>18.66</v>
      </c>
      <c r="D22" s="5">
        <v>6.7</v>
      </c>
      <c r="E22" s="5">
        <v>125</v>
      </c>
      <c r="F22" s="2">
        <v>79593</v>
      </c>
      <c r="G22" s="2" t="s">
        <v>51</v>
      </c>
      <c r="I22" s="2"/>
    </row>
    <row r="23" spans="1:9">
      <c r="B23" s="1">
        <v>41012</v>
      </c>
      <c r="C23" s="2">
        <v>25.75</v>
      </c>
      <c r="D23" s="5">
        <v>6.99</v>
      </c>
      <c r="E23" s="5">
        <v>180</v>
      </c>
      <c r="F23" s="2">
        <v>79886</v>
      </c>
      <c r="G23" s="2" t="s">
        <v>52</v>
      </c>
      <c r="I23" s="2"/>
    </row>
    <row r="24" spans="1:9">
      <c r="B24" s="1">
        <v>41012</v>
      </c>
      <c r="C24" s="2">
        <v>17.440000000000001</v>
      </c>
      <c r="D24" s="5">
        <v>6.6</v>
      </c>
      <c r="E24" s="5">
        <v>115</v>
      </c>
      <c r="F24" s="2">
        <v>80071</v>
      </c>
      <c r="G24" s="2" t="s">
        <v>53</v>
      </c>
      <c r="I24" s="2"/>
    </row>
    <row r="25" spans="1:9">
      <c r="B25" s="1">
        <v>41013</v>
      </c>
      <c r="C25" s="2">
        <v>38.979999999999997</v>
      </c>
      <c r="D25" s="5">
        <v>6.23</v>
      </c>
      <c r="E25" s="5">
        <v>243</v>
      </c>
      <c r="F25" s="2">
        <v>80502</v>
      </c>
      <c r="G25" s="2" t="s">
        <v>47</v>
      </c>
      <c r="I25" s="2"/>
    </row>
    <row r="26" spans="1:9">
      <c r="B26" s="1">
        <v>41019</v>
      </c>
      <c r="C26" s="2">
        <v>36.909999999999997</v>
      </c>
      <c r="D26" s="5">
        <v>6.23</v>
      </c>
      <c r="E26" s="5">
        <v>230</v>
      </c>
      <c r="F26" s="2">
        <v>80845</v>
      </c>
      <c r="G26" s="2" t="s">
        <v>47</v>
      </c>
      <c r="I26" s="2"/>
    </row>
    <row r="27" spans="1:9">
      <c r="A27" t="s">
        <v>46</v>
      </c>
      <c r="B27" s="28">
        <v>41026</v>
      </c>
      <c r="C27" s="30">
        <v>4.83</v>
      </c>
      <c r="D27" s="29">
        <v>11.39</v>
      </c>
      <c r="E27" s="29">
        <v>55</v>
      </c>
      <c r="F27" s="30">
        <v>81230</v>
      </c>
      <c r="G27" s="30" t="s">
        <v>22</v>
      </c>
      <c r="I27" s="2"/>
    </row>
    <row r="28" spans="1:9">
      <c r="B28" s="1">
        <v>41026</v>
      </c>
      <c r="C28" s="5">
        <v>34.520000000000003</v>
      </c>
      <c r="D28" s="5">
        <v>6.23</v>
      </c>
      <c r="E28" s="5">
        <v>215</v>
      </c>
      <c r="F28" s="2">
        <v>81240</v>
      </c>
      <c r="G28" s="2" t="s">
        <v>40</v>
      </c>
      <c r="I28" s="2"/>
    </row>
    <row r="29" spans="1:9">
      <c r="A29" t="s">
        <v>46</v>
      </c>
      <c r="B29" s="28">
        <v>41027</v>
      </c>
      <c r="C29" s="29">
        <v>5.43</v>
      </c>
      <c r="D29" s="29">
        <v>11.05</v>
      </c>
      <c r="E29" s="29">
        <v>60</v>
      </c>
      <c r="F29" s="30">
        <v>81344</v>
      </c>
      <c r="G29" s="30" t="s">
        <v>58</v>
      </c>
      <c r="I29" s="2"/>
    </row>
    <row r="30" spans="1:9">
      <c r="A30">
        <v>2</v>
      </c>
      <c r="B30" s="1">
        <v>41027</v>
      </c>
      <c r="C30" s="5">
        <v>10</v>
      </c>
      <c r="D30" s="5">
        <v>6.39</v>
      </c>
      <c r="E30" s="5">
        <v>63.9</v>
      </c>
      <c r="F30" s="2">
        <v>81369</v>
      </c>
      <c r="G30" s="2" t="s">
        <v>54</v>
      </c>
      <c r="I30" s="2"/>
    </row>
    <row r="31" spans="1:9">
      <c r="B31" s="1">
        <v>41030</v>
      </c>
      <c r="C31" s="5">
        <v>7.85</v>
      </c>
      <c r="D31" s="5">
        <v>6.35</v>
      </c>
      <c r="E31" s="5">
        <v>48</v>
      </c>
      <c r="F31" s="2">
        <v>81540</v>
      </c>
      <c r="G31" s="2" t="s">
        <v>55</v>
      </c>
      <c r="I31" s="2"/>
    </row>
    <row r="32" spans="1:9">
      <c r="B32" s="1">
        <v>41033</v>
      </c>
      <c r="C32" s="5">
        <v>16</v>
      </c>
      <c r="D32" s="5">
        <v>6.25</v>
      </c>
      <c r="E32" s="5">
        <v>100</v>
      </c>
      <c r="F32" s="2">
        <v>81724</v>
      </c>
      <c r="G32" s="2" t="s">
        <v>56</v>
      </c>
      <c r="I32" s="2"/>
    </row>
    <row r="33" spans="1:9">
      <c r="B33" s="1">
        <v>41034</v>
      </c>
      <c r="C33" s="5">
        <v>13.48</v>
      </c>
      <c r="D33" s="5">
        <v>6.23</v>
      </c>
      <c r="E33" s="5">
        <v>84</v>
      </c>
      <c r="F33" s="2">
        <v>81782</v>
      </c>
      <c r="G33" s="2" t="s">
        <v>57</v>
      </c>
      <c r="I33" s="2"/>
    </row>
    <row r="34" spans="1:9">
      <c r="B34" s="1">
        <v>40672</v>
      </c>
      <c r="C34" s="5">
        <v>4.82</v>
      </c>
      <c r="D34" s="5">
        <v>6.23</v>
      </c>
      <c r="E34" s="5">
        <v>30</v>
      </c>
      <c r="F34" s="2">
        <v>81909</v>
      </c>
      <c r="G34" s="2" t="s">
        <v>57</v>
      </c>
      <c r="I34" s="2"/>
    </row>
    <row r="35" spans="1:9">
      <c r="A35" t="s">
        <v>46</v>
      </c>
      <c r="B35" s="28">
        <v>41040</v>
      </c>
      <c r="C35" s="29">
        <v>4.3600000000000003</v>
      </c>
      <c r="D35" s="29">
        <v>11.49</v>
      </c>
      <c r="E35" s="29">
        <v>50</v>
      </c>
      <c r="F35" s="30">
        <v>82015</v>
      </c>
      <c r="G35" s="30" t="s">
        <v>22</v>
      </c>
      <c r="I35" s="2"/>
    </row>
    <row r="36" spans="1:9">
      <c r="B36" s="1">
        <v>41040</v>
      </c>
      <c r="C36" s="5">
        <v>24.08</v>
      </c>
      <c r="D36" s="5">
        <v>6.23</v>
      </c>
      <c r="E36" s="5">
        <v>150</v>
      </c>
      <c r="F36" s="2">
        <v>82015</v>
      </c>
      <c r="G36" s="2" t="s">
        <v>57</v>
      </c>
      <c r="I36" s="2"/>
    </row>
    <row r="37" spans="1:9">
      <c r="B37" s="1">
        <v>41041</v>
      </c>
      <c r="C37" s="5">
        <v>35</v>
      </c>
      <c r="D37" s="5">
        <v>6.15</v>
      </c>
      <c r="E37" s="5">
        <v>215.25</v>
      </c>
      <c r="F37" s="2">
        <v>82306</v>
      </c>
      <c r="G37" s="2" t="s">
        <v>47</v>
      </c>
      <c r="I37" s="2"/>
    </row>
    <row r="38" spans="1:9">
      <c r="A38" t="s">
        <v>46</v>
      </c>
      <c r="B38" s="28">
        <v>41047</v>
      </c>
      <c r="C38" s="29">
        <v>8.7799999999999994</v>
      </c>
      <c r="D38" s="29">
        <v>11.39</v>
      </c>
      <c r="E38" s="29">
        <v>100</v>
      </c>
      <c r="F38" s="30">
        <v>82307</v>
      </c>
      <c r="G38" s="30" t="s">
        <v>22</v>
      </c>
      <c r="I38" s="2"/>
    </row>
    <row r="39" spans="1:9">
      <c r="A39">
        <v>3</v>
      </c>
      <c r="B39" s="12">
        <v>41051</v>
      </c>
      <c r="C39" s="13">
        <v>9.8699999999999992</v>
      </c>
      <c r="D39" s="13">
        <v>6.08</v>
      </c>
      <c r="E39" s="13">
        <v>60</v>
      </c>
      <c r="F39" s="6">
        <v>82658</v>
      </c>
      <c r="G39" s="6" t="s">
        <v>57</v>
      </c>
      <c r="I39" s="2"/>
    </row>
    <row r="40" spans="1:9">
      <c r="B40" s="1"/>
      <c r="C40" s="5"/>
      <c r="D40" s="5"/>
      <c r="E40" s="5"/>
      <c r="F40" s="2"/>
      <c r="G40" s="2"/>
      <c r="I40" s="2"/>
    </row>
    <row r="41" spans="1:9">
      <c r="B41" s="1"/>
      <c r="C41" s="5"/>
      <c r="D41" s="5"/>
      <c r="E41" s="5"/>
      <c r="F41" s="2"/>
      <c r="G41" s="2"/>
      <c r="I41" s="2"/>
    </row>
    <row r="42" spans="1:9">
      <c r="B42" s="1"/>
      <c r="C42" s="5"/>
      <c r="D42" s="5"/>
      <c r="E42" s="5"/>
      <c r="F42" s="2"/>
      <c r="G42" s="2"/>
      <c r="I42" s="2"/>
    </row>
    <row r="43" spans="1:9">
      <c r="B43" s="1"/>
      <c r="C43" s="5"/>
      <c r="D43" s="5"/>
      <c r="E43" s="5"/>
      <c r="F43" s="2"/>
      <c r="G43" s="2"/>
      <c r="I43" s="2"/>
    </row>
    <row r="44" spans="1:9">
      <c r="B44" s="1"/>
      <c r="C44" s="5"/>
      <c r="D44" s="5"/>
      <c r="E44" s="5"/>
      <c r="F44" s="2"/>
      <c r="G44" s="2"/>
      <c r="I44" s="2"/>
    </row>
    <row r="45" spans="1:9">
      <c r="B45" s="1"/>
      <c r="C45" s="5"/>
      <c r="D45" s="5"/>
      <c r="E45" s="5"/>
      <c r="F45" s="2"/>
      <c r="G45" s="2"/>
      <c r="I45" s="2"/>
    </row>
    <row r="46" spans="1:9">
      <c r="B46" s="1"/>
      <c r="C46" s="5"/>
      <c r="D46" s="5"/>
      <c r="E46" s="5"/>
      <c r="F46" s="2"/>
      <c r="G46" s="2"/>
      <c r="I46" s="2"/>
    </row>
    <row r="47" spans="1:9">
      <c r="B47" s="1"/>
      <c r="C47" s="5"/>
      <c r="D47" s="5"/>
      <c r="E47" s="5"/>
      <c r="F47" s="2"/>
      <c r="G47" s="2"/>
      <c r="I47" s="2"/>
    </row>
    <row r="48" spans="1:9">
      <c r="B48" s="1"/>
      <c r="C48" s="5"/>
      <c r="D48" s="5"/>
      <c r="E48" s="5"/>
      <c r="F48" s="2"/>
      <c r="G48" s="2"/>
      <c r="I48" s="2"/>
    </row>
    <row r="49" spans="2:9">
      <c r="B49" s="1"/>
      <c r="C49" s="5"/>
      <c r="D49" s="5"/>
      <c r="E49" s="5"/>
      <c r="F49" s="2"/>
      <c r="G49" s="2"/>
      <c r="I49" s="2"/>
    </row>
    <row r="50" spans="2:9">
      <c r="B50" s="1"/>
      <c r="C50" s="5"/>
      <c r="D50" s="5"/>
      <c r="E50" s="5"/>
      <c r="F50" s="2"/>
      <c r="G50" s="2"/>
      <c r="I50" s="2"/>
    </row>
    <row r="51" spans="2:9">
      <c r="B51" s="1"/>
      <c r="C51" s="5"/>
      <c r="D51" s="5"/>
      <c r="E51" s="5"/>
      <c r="F51" s="2"/>
      <c r="G51" s="2"/>
      <c r="I51" s="2"/>
    </row>
    <row r="52" spans="2:9">
      <c r="B52" s="1"/>
      <c r="C52" s="5"/>
      <c r="D52" s="5"/>
      <c r="E52" s="5"/>
      <c r="F52" s="2"/>
      <c r="G52" s="2"/>
      <c r="I52" s="2"/>
    </row>
    <row r="53" spans="2:9">
      <c r="B53" s="1"/>
      <c r="C53" s="5"/>
      <c r="D53" s="5"/>
      <c r="E53" s="5"/>
      <c r="F53" s="2"/>
      <c r="G53" s="2"/>
      <c r="I53" s="2"/>
    </row>
    <row r="54" spans="2:9">
      <c r="B54" s="1"/>
      <c r="C54" s="5"/>
      <c r="D54" s="5"/>
      <c r="E54" s="5"/>
      <c r="F54" s="2"/>
      <c r="G54" s="2"/>
      <c r="I54" s="2"/>
    </row>
    <row r="55" spans="2:9">
      <c r="B55" s="1"/>
      <c r="C55" s="5"/>
      <c r="D55" s="5"/>
      <c r="E55" s="5"/>
      <c r="F55" s="2"/>
      <c r="G55" s="2"/>
      <c r="I55" s="2"/>
    </row>
    <row r="56" spans="2:9">
      <c r="B56" s="1"/>
      <c r="C56" s="5"/>
      <c r="D56" s="5"/>
      <c r="E56" s="5"/>
      <c r="F56" s="2"/>
      <c r="G56" s="2"/>
      <c r="I56" s="2"/>
    </row>
    <row r="57" spans="2:9">
      <c r="B57" s="1"/>
      <c r="C57" s="5"/>
      <c r="D57" s="5"/>
      <c r="E57" s="5"/>
      <c r="F57" s="2"/>
      <c r="G57" s="2"/>
      <c r="I57" s="2"/>
    </row>
    <row r="58" spans="2:9">
      <c r="B58" s="1"/>
      <c r="C58" s="5"/>
      <c r="D58" s="5"/>
      <c r="E58" s="5"/>
      <c r="F58" s="2"/>
      <c r="G58" s="2"/>
      <c r="I58" s="2"/>
    </row>
    <row r="59" spans="2:9">
      <c r="B59" s="1"/>
      <c r="C59" s="2"/>
      <c r="D59" s="5"/>
      <c r="E59" s="5"/>
      <c r="F59" s="2"/>
      <c r="G59" s="2"/>
      <c r="I59" s="2"/>
    </row>
    <row r="60" spans="2:9">
      <c r="B60" s="1"/>
      <c r="C60" s="2"/>
      <c r="D60" s="5"/>
      <c r="E60" s="5"/>
      <c r="F60" s="2"/>
      <c r="G60" s="2"/>
      <c r="I60" s="2"/>
    </row>
    <row r="61" spans="2:9">
      <c r="B61" s="1"/>
      <c r="C61" s="2"/>
      <c r="D61" s="5"/>
      <c r="E61" s="5"/>
      <c r="F61" s="2"/>
      <c r="G61" s="2"/>
      <c r="I61" s="2"/>
    </row>
    <row r="62" spans="2:9">
      <c r="B62" s="1"/>
      <c r="C62" s="2"/>
      <c r="D62" s="5"/>
      <c r="E62" s="5"/>
      <c r="F62" s="2"/>
      <c r="G62" s="2"/>
      <c r="I62" s="2"/>
    </row>
    <row r="63" spans="2:9">
      <c r="B63" s="1"/>
      <c r="C63" s="2"/>
      <c r="D63" s="5"/>
      <c r="E63" s="5"/>
      <c r="F63" s="2"/>
      <c r="G63" s="2"/>
      <c r="I63" s="2"/>
    </row>
    <row r="64" spans="2:9">
      <c r="B64" s="1"/>
      <c r="C64" s="2"/>
      <c r="D64" s="5"/>
      <c r="E64" s="5"/>
      <c r="F64" s="2"/>
      <c r="G64" s="2"/>
      <c r="I64" s="2"/>
    </row>
    <row r="65" spans="2:9">
      <c r="B65" s="1"/>
      <c r="C65" s="2"/>
      <c r="D65" s="5"/>
      <c r="E65" s="5"/>
      <c r="F65" s="2"/>
      <c r="G65" s="2"/>
      <c r="I65" s="2"/>
    </row>
    <row r="66" spans="2:9">
      <c r="B66" s="1"/>
      <c r="C66" s="2"/>
      <c r="D66" s="5"/>
      <c r="E66" s="5"/>
      <c r="F66" s="2"/>
      <c r="G66" s="2"/>
      <c r="I66" s="2"/>
    </row>
    <row r="67" spans="2:9">
      <c r="B67" s="1"/>
      <c r="C67" s="2"/>
      <c r="D67" s="5"/>
      <c r="E67" s="5"/>
      <c r="F67" s="2"/>
      <c r="G67" s="2"/>
      <c r="I67" s="2"/>
    </row>
    <row r="68" spans="2:9">
      <c r="B68" s="1"/>
      <c r="C68" s="2"/>
      <c r="D68" s="5"/>
      <c r="E68" s="5"/>
      <c r="F68" s="2"/>
      <c r="G68" s="2"/>
      <c r="I68" s="2"/>
    </row>
    <row r="69" spans="2:9">
      <c r="B69" s="1"/>
      <c r="C69" s="2"/>
      <c r="D69" s="5"/>
      <c r="E69" s="5"/>
      <c r="F69" s="2"/>
      <c r="G69" s="2"/>
      <c r="I69" s="2"/>
    </row>
    <row r="70" spans="2:9">
      <c r="B70" s="1"/>
      <c r="C70" s="2"/>
      <c r="D70" s="5"/>
      <c r="E70" s="5"/>
      <c r="F70" s="2"/>
      <c r="G70" s="2"/>
      <c r="I70" s="2"/>
    </row>
    <row r="71" spans="2:9">
      <c r="B71" s="1"/>
      <c r="C71" s="2"/>
      <c r="D71" s="5"/>
      <c r="E71" s="5"/>
      <c r="F71" s="2"/>
      <c r="G71" s="2"/>
      <c r="I71" s="2"/>
    </row>
    <row r="72" spans="2:9">
      <c r="B72" s="1"/>
      <c r="C72" s="2"/>
      <c r="D72" s="5"/>
      <c r="E72" s="5"/>
      <c r="F72" s="2"/>
      <c r="G72" s="2"/>
      <c r="I72" s="2"/>
    </row>
    <row r="73" spans="2:9">
      <c r="B73" s="1"/>
      <c r="C73" s="2"/>
      <c r="D73" s="5"/>
      <c r="E73" s="5"/>
      <c r="F73" s="2"/>
      <c r="G73" s="2"/>
      <c r="I73" s="2"/>
    </row>
    <row r="74" spans="2:9">
      <c r="B74" s="1"/>
      <c r="C74" s="2"/>
      <c r="D74" s="5"/>
      <c r="E74" s="5"/>
      <c r="F74" s="2"/>
      <c r="G74" s="2"/>
      <c r="I74" s="2"/>
    </row>
    <row r="75" spans="2:9">
      <c r="B75" s="1"/>
      <c r="C75" s="2"/>
      <c r="D75" s="5"/>
      <c r="E75" s="5"/>
      <c r="F75" s="2"/>
      <c r="G75" s="2"/>
      <c r="I75" s="2"/>
    </row>
    <row r="76" spans="2:9">
      <c r="B76" s="1"/>
      <c r="C76" s="2"/>
      <c r="D76" s="5"/>
      <c r="E76" s="5"/>
      <c r="F76" s="2"/>
      <c r="G76" s="2"/>
      <c r="I76" s="2"/>
    </row>
    <row r="77" spans="2:9">
      <c r="B77" s="1"/>
      <c r="C77" s="2"/>
      <c r="D77" s="5"/>
      <c r="E77" s="5"/>
      <c r="F77" s="2"/>
      <c r="G77" s="2"/>
      <c r="I77" s="2"/>
    </row>
    <row r="78" spans="2:9">
      <c r="B78" s="1"/>
      <c r="C78" s="2"/>
      <c r="D78" s="5"/>
      <c r="E78" s="5"/>
      <c r="F78" s="2"/>
      <c r="G78" s="2"/>
      <c r="I78" s="2"/>
    </row>
    <row r="79" spans="2:9">
      <c r="B79" s="1"/>
      <c r="C79" s="2"/>
      <c r="D79" s="5"/>
      <c r="E79" s="5"/>
      <c r="F79" s="2"/>
      <c r="G79" s="2"/>
      <c r="I79" s="2"/>
    </row>
    <row r="80" spans="2:9">
      <c r="B80" s="1"/>
      <c r="C80" s="2"/>
      <c r="D80" s="5"/>
      <c r="E80" s="5"/>
      <c r="F80" s="2"/>
      <c r="G80" s="2"/>
      <c r="I80" s="2"/>
    </row>
    <row r="81" spans="2:9">
      <c r="B81" s="1"/>
      <c r="C81" s="2"/>
      <c r="D81" s="5"/>
      <c r="E81" s="5"/>
      <c r="F81" s="2"/>
      <c r="G81" s="2"/>
      <c r="I81" s="2"/>
    </row>
    <row r="82" spans="2:9">
      <c r="B82" s="1"/>
      <c r="C82" s="2"/>
      <c r="D82" s="5"/>
      <c r="E82" s="5"/>
      <c r="F82" s="2"/>
      <c r="G82" s="2"/>
      <c r="I82" s="2"/>
    </row>
    <row r="83" spans="2:9">
      <c r="B83" s="1"/>
      <c r="C83" s="2"/>
      <c r="D83" s="5"/>
      <c r="E83" s="5"/>
      <c r="F83" s="2"/>
      <c r="G83" s="2"/>
      <c r="I83" s="2"/>
    </row>
    <row r="84" spans="2:9">
      <c r="B84" s="1"/>
      <c r="C84" s="2"/>
      <c r="D84" s="5"/>
      <c r="E84" s="5"/>
      <c r="F84" s="2"/>
      <c r="G84" s="2"/>
      <c r="I84" s="2"/>
    </row>
    <row r="85" spans="2:9">
      <c r="B85" s="1"/>
      <c r="C85" s="2"/>
      <c r="D85" s="5"/>
      <c r="E85" s="5"/>
      <c r="F85" s="2"/>
      <c r="G85" s="2"/>
      <c r="I85" s="2"/>
    </row>
    <row r="86" spans="2:9">
      <c r="B86" s="1"/>
      <c r="C86" s="2"/>
      <c r="D86" s="5"/>
      <c r="E86" s="5"/>
      <c r="F86" s="2"/>
      <c r="G86" s="2"/>
      <c r="I86" s="2"/>
    </row>
    <row r="87" spans="2:9">
      <c r="B87" s="1"/>
      <c r="C87" s="2"/>
      <c r="D87" s="5"/>
      <c r="E87" s="5"/>
      <c r="F87" s="2"/>
      <c r="G87" s="2"/>
      <c r="I87" s="2"/>
    </row>
    <row r="88" spans="2:9">
      <c r="B88" s="1"/>
      <c r="C88" s="2"/>
      <c r="D88" s="5"/>
      <c r="E88" s="5"/>
      <c r="F88" s="2"/>
      <c r="G88" s="2"/>
      <c r="I88" s="2"/>
    </row>
    <row r="89" spans="2:9">
      <c r="B89" s="1"/>
      <c r="C89" s="2"/>
      <c r="D89" s="5"/>
      <c r="E89" s="5"/>
      <c r="F89" s="2"/>
      <c r="G89" s="2"/>
      <c r="I89" s="2"/>
    </row>
    <row r="90" spans="2:9">
      <c r="B90" s="1"/>
      <c r="C90" s="5"/>
      <c r="D90" s="5"/>
      <c r="E90" s="5"/>
      <c r="F90" s="2"/>
      <c r="G90" s="2"/>
      <c r="I90" s="2"/>
    </row>
    <row r="91" spans="2:9">
      <c r="B91" s="1"/>
      <c r="C91" s="2"/>
      <c r="D91" s="5"/>
      <c r="E91" s="5"/>
      <c r="F91" s="2"/>
      <c r="G91" s="2"/>
      <c r="I91" s="2"/>
    </row>
    <row r="92" spans="2:9">
      <c r="B92" s="1"/>
      <c r="C92" s="2"/>
      <c r="D92" s="5"/>
      <c r="E92" s="5"/>
      <c r="F92" s="2"/>
      <c r="G92" s="2"/>
      <c r="I92" s="2"/>
    </row>
    <row r="93" spans="2:9">
      <c r="B93" s="1"/>
      <c r="C93" s="2"/>
      <c r="D93" s="5"/>
      <c r="E93" s="5"/>
      <c r="F93" s="2"/>
      <c r="G93" s="2"/>
      <c r="I93" s="2"/>
    </row>
    <row r="94" spans="2:9">
      <c r="B94" s="1"/>
      <c r="C94" s="2"/>
      <c r="D94" s="5"/>
      <c r="E94" s="5"/>
      <c r="F94" s="2"/>
      <c r="G94" s="2"/>
      <c r="I94" s="2"/>
    </row>
    <row r="95" spans="2:9">
      <c r="B95" s="1"/>
      <c r="C95" s="2"/>
      <c r="D95" s="5"/>
      <c r="E95" s="5"/>
      <c r="F95" s="2"/>
      <c r="G95" s="2"/>
      <c r="I95" s="2"/>
    </row>
    <row r="96" spans="2:9">
      <c r="B96" s="1"/>
      <c r="C96" s="2"/>
      <c r="D96" s="5"/>
      <c r="E96" s="5"/>
      <c r="F96" s="2"/>
      <c r="G96" s="2"/>
      <c r="I96" s="2"/>
    </row>
    <row r="97" spans="2:9">
      <c r="B97" s="1"/>
      <c r="C97" s="2"/>
      <c r="D97" s="5"/>
      <c r="E97" s="5"/>
      <c r="F97" s="2"/>
      <c r="G97" s="2"/>
      <c r="I97" s="2"/>
    </row>
    <row r="98" spans="2:9">
      <c r="B98" s="1"/>
      <c r="C98" s="2"/>
      <c r="D98" s="5"/>
      <c r="E98" s="5"/>
      <c r="F98" s="2"/>
      <c r="G98" s="2"/>
      <c r="I98" s="2"/>
    </row>
    <row r="99" spans="2:9">
      <c r="B99" s="1"/>
      <c r="C99" s="2"/>
      <c r="D99" s="5"/>
      <c r="E99" s="5"/>
      <c r="F99" s="2"/>
      <c r="G99" s="2"/>
      <c r="I99" s="2"/>
    </row>
    <row r="100" spans="2:9">
      <c r="B100" s="1"/>
      <c r="C100" s="2"/>
      <c r="D100" s="5"/>
      <c r="E100" s="5"/>
      <c r="F100" s="2"/>
      <c r="G100" s="2"/>
      <c r="I100" s="2"/>
    </row>
    <row r="101" spans="2:9">
      <c r="B101" s="1"/>
      <c r="C101" s="2"/>
      <c r="D101" s="5"/>
      <c r="E101" s="5"/>
      <c r="F101" s="2"/>
      <c r="G101" s="2"/>
      <c r="I101" s="2"/>
    </row>
    <row r="102" spans="2:9">
      <c r="B102" s="1"/>
      <c r="C102" s="2"/>
      <c r="D102" s="5"/>
      <c r="E102" s="5"/>
      <c r="F102" s="2"/>
      <c r="G102" s="2"/>
      <c r="I102" s="2"/>
    </row>
    <row r="103" spans="2:9">
      <c r="B103" s="1"/>
      <c r="C103" s="2"/>
      <c r="D103" s="5"/>
      <c r="E103" s="5"/>
      <c r="F103" s="2"/>
      <c r="G103" s="2"/>
      <c r="I103" s="2"/>
    </row>
    <row r="104" spans="2:9">
      <c r="B104" s="1"/>
      <c r="C104" s="2"/>
      <c r="D104" s="5"/>
      <c r="E104" s="5"/>
      <c r="F104" s="2"/>
      <c r="G104" s="2"/>
      <c r="I104" s="2"/>
    </row>
    <row r="105" spans="2:9">
      <c r="B105" s="1"/>
      <c r="C105" s="2"/>
      <c r="D105" s="5"/>
      <c r="E105" s="5"/>
      <c r="F105" s="2"/>
      <c r="G105" s="2"/>
      <c r="I105" s="2"/>
    </row>
    <row r="106" spans="2:9">
      <c r="B106" s="1"/>
      <c r="C106" s="2"/>
      <c r="D106" s="5"/>
      <c r="E106" s="5"/>
      <c r="F106" s="2"/>
      <c r="G106" s="2"/>
      <c r="I106" s="2"/>
    </row>
    <row r="107" spans="2:9">
      <c r="B107" s="1"/>
      <c r="C107" s="2"/>
      <c r="D107" s="5"/>
      <c r="E107" s="5"/>
      <c r="F107" s="2"/>
      <c r="G107" s="2"/>
      <c r="I107" s="2"/>
    </row>
    <row r="108" spans="2:9">
      <c r="B108" s="1"/>
      <c r="C108" s="2"/>
      <c r="D108" s="5"/>
      <c r="E108" s="5"/>
      <c r="F108" s="2"/>
      <c r="G108" s="2"/>
      <c r="I108" s="2"/>
    </row>
    <row r="109" spans="2:9">
      <c r="B109" s="1"/>
      <c r="C109" s="5"/>
      <c r="D109" s="5"/>
      <c r="E109" s="5"/>
      <c r="F109" s="2"/>
      <c r="G109" s="2"/>
      <c r="I109" s="2"/>
    </row>
    <row r="110" spans="2:9">
      <c r="B110" s="1"/>
      <c r="C110" s="5"/>
      <c r="D110" s="5"/>
      <c r="E110" s="5"/>
      <c r="F110" s="2"/>
      <c r="G110" s="2"/>
      <c r="I110" s="2"/>
    </row>
    <row r="111" spans="2:9">
      <c r="B111" s="1"/>
      <c r="C111" s="5"/>
      <c r="D111" s="5"/>
      <c r="E111" s="5"/>
      <c r="F111" s="2"/>
      <c r="G111" s="2"/>
      <c r="I111" s="2"/>
    </row>
    <row r="112" spans="2:9">
      <c r="B112" s="1"/>
      <c r="C112" s="5"/>
      <c r="D112" s="5"/>
      <c r="E112" s="5"/>
      <c r="F112" s="2"/>
      <c r="G112" s="2"/>
      <c r="I112" s="2"/>
    </row>
    <row r="113" spans="2:9">
      <c r="B113" s="1"/>
      <c r="C113" s="5"/>
      <c r="D113" s="5"/>
      <c r="E113" s="5"/>
      <c r="F113" s="2"/>
      <c r="G113" s="2"/>
      <c r="I113" s="2"/>
    </row>
    <row r="114" spans="2:9">
      <c r="B114" s="1"/>
      <c r="C114" s="5"/>
      <c r="D114" s="5"/>
      <c r="E114" s="5"/>
      <c r="F114" s="2"/>
      <c r="G114" s="2"/>
      <c r="I114" s="2"/>
    </row>
    <row r="115" spans="2:9">
      <c r="B115" s="1"/>
      <c r="C115" s="5"/>
      <c r="D115" s="5"/>
      <c r="E115" s="5"/>
      <c r="F115" s="2"/>
      <c r="G115" s="2"/>
      <c r="I115" s="2"/>
    </row>
    <row r="116" spans="2:9">
      <c r="B116" s="1"/>
      <c r="C116" s="5"/>
      <c r="D116" s="5"/>
      <c r="E116" s="5"/>
      <c r="F116" s="2"/>
      <c r="G116" s="2"/>
      <c r="I116" s="2"/>
    </row>
    <row r="117" spans="2:9">
      <c r="B117" s="1"/>
      <c r="C117" s="5"/>
      <c r="D117" s="5"/>
      <c r="E117" s="5"/>
      <c r="F117" s="2"/>
      <c r="G117" s="2"/>
      <c r="I117" s="2"/>
    </row>
    <row r="118" spans="2:9">
      <c r="B118" s="1"/>
      <c r="C118" s="5"/>
      <c r="D118" s="5"/>
      <c r="E118" s="5"/>
      <c r="F118" s="2"/>
      <c r="G118" s="2"/>
      <c r="I118" s="2"/>
    </row>
    <row r="119" spans="2:9">
      <c r="B119" s="1"/>
      <c r="C119" s="5"/>
      <c r="D119" s="5"/>
      <c r="E119" s="5"/>
      <c r="F119" s="2"/>
      <c r="G119" s="2"/>
      <c r="I119" s="2"/>
    </row>
    <row r="120" spans="2:9">
      <c r="B120" s="1"/>
      <c r="C120" s="5"/>
      <c r="D120" s="5"/>
      <c r="E120" s="5"/>
      <c r="F120" s="2"/>
      <c r="G120" s="2"/>
      <c r="I120" s="2"/>
    </row>
    <row r="121" spans="2:9">
      <c r="B121" s="1"/>
      <c r="C121" s="5"/>
      <c r="D121" s="5"/>
      <c r="E121" s="5"/>
      <c r="F121" s="2"/>
      <c r="G121" s="2"/>
      <c r="I121" s="2"/>
    </row>
    <row r="122" spans="2:9">
      <c r="B122" s="1"/>
      <c r="C122" s="5"/>
      <c r="D122" s="5"/>
      <c r="E122" s="5"/>
      <c r="F122" s="2"/>
      <c r="G122" s="2"/>
      <c r="I122" s="2"/>
    </row>
    <row r="123" spans="2:9">
      <c r="B123" s="1"/>
      <c r="C123" s="5"/>
      <c r="D123" s="5"/>
      <c r="E123" s="5"/>
      <c r="F123" s="2"/>
      <c r="G123" s="2"/>
      <c r="I123" s="2"/>
    </row>
    <row r="124" spans="2:9">
      <c r="B124" s="1"/>
      <c r="C124" s="5"/>
      <c r="D124" s="5"/>
      <c r="E124" s="5"/>
      <c r="F124" s="2"/>
      <c r="G124" s="2"/>
      <c r="I124" s="2"/>
    </row>
    <row r="125" spans="2:9">
      <c r="B125" s="1"/>
      <c r="C125" s="5"/>
      <c r="D125" s="5"/>
      <c r="E125" s="5"/>
      <c r="F125" s="2"/>
      <c r="G125" s="2"/>
      <c r="I125" s="2"/>
    </row>
    <row r="126" spans="2:9">
      <c r="B126" s="1"/>
      <c r="C126" s="5"/>
      <c r="D126" s="5"/>
      <c r="E126" s="5"/>
      <c r="F126" s="2"/>
      <c r="G126" s="2"/>
      <c r="I126" s="2"/>
    </row>
    <row r="127" spans="2:9">
      <c r="B127" s="1"/>
      <c r="C127" s="5"/>
      <c r="D127" s="5"/>
      <c r="E127" s="5"/>
      <c r="F127" s="2"/>
      <c r="G127" s="2"/>
      <c r="I127" s="2"/>
    </row>
    <row r="128" spans="2:9">
      <c r="B128" s="1"/>
      <c r="C128" s="5"/>
      <c r="D128" s="5"/>
      <c r="E128" s="5"/>
      <c r="F128" s="2"/>
      <c r="G128" s="2"/>
      <c r="I128" s="2"/>
    </row>
    <row r="129" spans="2:10">
      <c r="B129" s="1"/>
      <c r="C129" s="5"/>
      <c r="D129" s="5"/>
      <c r="E129" s="5"/>
      <c r="F129" s="2"/>
      <c r="G129" s="2"/>
      <c r="I129" s="2"/>
    </row>
    <row r="130" spans="2:10">
      <c r="B130" s="1"/>
      <c r="C130" s="5"/>
      <c r="D130" s="5"/>
      <c r="E130" s="5"/>
      <c r="F130" s="2"/>
      <c r="G130" s="2"/>
      <c r="I130" s="2"/>
    </row>
    <row r="131" spans="2:10">
      <c r="B131" s="1"/>
      <c r="C131" s="5"/>
      <c r="D131" s="5"/>
      <c r="E131" s="5"/>
      <c r="F131" s="2"/>
      <c r="G131" s="2"/>
      <c r="I131" s="2"/>
    </row>
    <row r="132" spans="2:10">
      <c r="B132" s="1"/>
      <c r="C132" s="5"/>
      <c r="D132" s="5"/>
      <c r="E132" s="5"/>
      <c r="F132" s="2"/>
      <c r="G132" s="2"/>
      <c r="I132" s="2"/>
    </row>
    <row r="133" spans="2:10">
      <c r="B133" s="1"/>
      <c r="C133" s="5"/>
      <c r="D133" s="5"/>
      <c r="E133" s="5"/>
      <c r="F133" s="2"/>
      <c r="G133" s="2"/>
      <c r="I133" s="2"/>
      <c r="J133" s="11">
        <v>2.98</v>
      </c>
    </row>
    <row r="134" spans="2:10">
      <c r="B134" s="1"/>
      <c r="C134" s="5"/>
      <c r="D134" s="5"/>
      <c r="E134" s="5"/>
      <c r="F134" s="2"/>
      <c r="G134" s="2"/>
      <c r="I134" s="2"/>
      <c r="J134" s="11"/>
    </row>
    <row r="135" spans="2:10">
      <c r="B135" s="1"/>
      <c r="C135" s="5"/>
      <c r="D135" s="5"/>
      <c r="E135" s="5"/>
      <c r="F135" s="2"/>
      <c r="G135" s="2"/>
      <c r="I135" s="2"/>
      <c r="J135" s="11">
        <v>0.75</v>
      </c>
    </row>
    <row r="136" spans="2:10">
      <c r="B136" s="1"/>
      <c r="C136" s="5"/>
      <c r="D136" s="5"/>
      <c r="E136" s="5"/>
      <c r="F136" s="2"/>
      <c r="G136" s="2"/>
      <c r="I136" s="2"/>
      <c r="J136" s="11">
        <v>0.9</v>
      </c>
    </row>
    <row r="137" spans="2:10">
      <c r="B137" s="1"/>
      <c r="C137" s="5"/>
      <c r="D137" s="5"/>
      <c r="E137" s="5"/>
      <c r="F137" s="2"/>
      <c r="G137" s="2"/>
      <c r="I137" s="2"/>
      <c r="J137" s="11">
        <v>3</v>
      </c>
    </row>
    <row r="138" spans="2:10">
      <c r="B138" s="1"/>
      <c r="C138" s="5"/>
      <c r="D138" s="5"/>
      <c r="E138" s="5"/>
      <c r="F138" s="2"/>
      <c r="G138" s="2"/>
      <c r="I138" s="2"/>
      <c r="J138" s="11"/>
    </row>
    <row r="139" spans="2:10">
      <c r="B139" s="1"/>
      <c r="C139" s="5"/>
      <c r="D139" s="5"/>
      <c r="E139" s="5"/>
      <c r="F139" s="2"/>
      <c r="G139" s="2"/>
      <c r="I139" s="2"/>
      <c r="J139" s="11">
        <v>1.5</v>
      </c>
    </row>
    <row r="140" spans="2:10">
      <c r="B140" s="1"/>
      <c r="C140" s="5"/>
      <c r="D140" s="5"/>
      <c r="E140" s="5"/>
      <c r="F140" s="2"/>
      <c r="G140" s="2"/>
      <c r="I140" s="2"/>
      <c r="J140" s="11">
        <v>3.64</v>
      </c>
    </row>
    <row r="141" spans="2:10">
      <c r="B141" s="1"/>
      <c r="C141" s="5"/>
      <c r="D141" s="5"/>
      <c r="E141" s="5"/>
      <c r="F141" s="2"/>
      <c r="G141" s="2"/>
      <c r="I141" s="2"/>
      <c r="J141" s="11"/>
    </row>
    <row r="142" spans="2:10">
      <c r="B142" s="1"/>
      <c r="C142" s="5"/>
      <c r="D142" s="5"/>
      <c r="E142" s="5"/>
      <c r="F142" s="2"/>
      <c r="G142" s="2"/>
      <c r="I142" s="2"/>
      <c r="J142" s="11"/>
    </row>
    <row r="143" spans="2:10">
      <c r="B143" s="1"/>
      <c r="C143" s="5"/>
      <c r="D143" s="5"/>
      <c r="E143" s="5"/>
      <c r="F143" s="2"/>
      <c r="G143" s="2"/>
      <c r="I143" s="2"/>
      <c r="J143" s="11">
        <v>3</v>
      </c>
    </row>
    <row r="144" spans="2:10">
      <c r="B144" s="1"/>
      <c r="C144" s="5"/>
      <c r="D144" s="5"/>
      <c r="E144" s="5"/>
      <c r="F144" s="2"/>
      <c r="G144" s="2"/>
      <c r="I144" s="2"/>
      <c r="J144" s="11">
        <v>1.5</v>
      </c>
    </row>
    <row r="145" spans="2:10">
      <c r="B145" s="1"/>
      <c r="C145" s="5"/>
      <c r="D145" s="5"/>
      <c r="E145" s="5"/>
      <c r="F145" s="2"/>
      <c r="G145" s="2"/>
      <c r="I145" s="2"/>
      <c r="J145" s="11">
        <v>4.05</v>
      </c>
    </row>
    <row r="146" spans="2:10">
      <c r="B146" s="1"/>
      <c r="C146" s="5"/>
      <c r="D146" s="5"/>
      <c r="E146" s="5"/>
      <c r="F146" s="2"/>
      <c r="G146" s="2"/>
      <c r="I146" s="2"/>
      <c r="J146" s="11"/>
    </row>
    <row r="147" spans="2:10">
      <c r="B147" s="1"/>
      <c r="C147" s="5"/>
      <c r="D147" s="5"/>
      <c r="E147" s="5"/>
      <c r="F147" s="2"/>
      <c r="G147" s="2"/>
      <c r="I147" s="2"/>
      <c r="J147" s="11"/>
    </row>
    <row r="148" spans="2:10">
      <c r="B148" s="1"/>
      <c r="C148" s="5"/>
      <c r="D148" s="5"/>
      <c r="E148" s="5"/>
      <c r="F148" s="2"/>
      <c r="G148" s="2"/>
      <c r="I148" s="2"/>
      <c r="J148" s="11">
        <v>1.5</v>
      </c>
    </row>
    <row r="149" spans="2:10">
      <c r="B149" s="1"/>
      <c r="C149" s="5"/>
      <c r="D149" s="5"/>
      <c r="E149" s="5"/>
      <c r="F149" s="2"/>
      <c r="G149" s="2"/>
      <c r="I149" s="2"/>
      <c r="J149" s="11">
        <v>1.5</v>
      </c>
    </row>
    <row r="150" spans="2:10">
      <c r="B150" s="1"/>
      <c r="C150" s="5"/>
      <c r="D150" s="5"/>
      <c r="E150" s="5"/>
      <c r="F150" s="2"/>
      <c r="G150" s="2"/>
      <c r="I150" s="2"/>
      <c r="J150" s="11"/>
    </row>
    <row r="151" spans="2:10">
      <c r="B151" s="1"/>
      <c r="C151" s="5"/>
      <c r="D151" s="5"/>
      <c r="E151" s="5"/>
      <c r="F151" s="2"/>
      <c r="G151" s="2"/>
      <c r="I151" s="2"/>
      <c r="J151" s="11">
        <v>1.5</v>
      </c>
    </row>
    <row r="152" spans="2:10">
      <c r="B152" s="1"/>
      <c r="C152" s="5"/>
      <c r="D152" s="5"/>
      <c r="E152" s="5"/>
      <c r="F152" s="2"/>
      <c r="G152" s="2"/>
      <c r="I152" s="2"/>
      <c r="J152" s="11">
        <v>0.6</v>
      </c>
    </row>
    <row r="153" spans="2:10">
      <c r="B153" s="1"/>
      <c r="C153" s="5"/>
      <c r="D153" s="5"/>
      <c r="E153" s="5"/>
      <c r="F153" s="2"/>
      <c r="G153" s="2"/>
      <c r="I153" s="2"/>
      <c r="J153" s="11"/>
    </row>
    <row r="154" spans="2:10">
      <c r="B154" s="1"/>
      <c r="C154" s="5"/>
      <c r="D154" s="5"/>
      <c r="E154" s="5"/>
      <c r="F154" s="2"/>
      <c r="G154" s="2"/>
      <c r="I154" s="2"/>
      <c r="J154" s="11"/>
    </row>
    <row r="155" spans="2:10">
      <c r="B155" s="16"/>
      <c r="C155" s="17"/>
      <c r="D155" s="17"/>
      <c r="E155" s="17"/>
      <c r="F155" s="18"/>
      <c r="G155" s="18"/>
      <c r="H155" s="19"/>
      <c r="I155" s="18"/>
      <c r="J155" s="20">
        <v>2.25</v>
      </c>
    </row>
    <row r="156" spans="2:10">
      <c r="B156" s="1"/>
      <c r="C156" s="5"/>
      <c r="D156" s="5"/>
      <c r="E156" s="5"/>
      <c r="F156" s="2"/>
      <c r="G156" s="2"/>
      <c r="I156" s="2"/>
      <c r="J156" s="11"/>
    </row>
    <row r="157" spans="2:10">
      <c r="B157" s="1"/>
      <c r="C157" s="5"/>
      <c r="D157" s="5"/>
      <c r="E157" s="5"/>
      <c r="F157" s="2"/>
      <c r="G157" s="2"/>
      <c r="I157" s="2"/>
      <c r="J157" s="11"/>
    </row>
    <row r="158" spans="2:10">
      <c r="B158" s="1"/>
      <c r="C158" s="5"/>
      <c r="D158" s="5"/>
      <c r="E158" s="5"/>
      <c r="F158" s="2"/>
      <c r="G158" s="2"/>
      <c r="I158" s="2"/>
      <c r="J158" s="11">
        <v>3</v>
      </c>
    </row>
    <row r="159" spans="2:10">
      <c r="B159" s="1"/>
      <c r="C159" s="5"/>
      <c r="D159" s="5"/>
      <c r="E159" s="5"/>
      <c r="F159" s="2"/>
      <c r="G159" s="2"/>
      <c r="I159" s="2"/>
      <c r="J159" s="11"/>
    </row>
    <row r="160" spans="2:10">
      <c r="B160" s="1"/>
      <c r="C160" s="5"/>
      <c r="D160" s="5"/>
      <c r="E160" s="5"/>
      <c r="F160" s="2"/>
      <c r="G160" s="2"/>
      <c r="I160" s="2"/>
      <c r="J160" s="11">
        <v>0.75</v>
      </c>
    </row>
    <row r="161" spans="2:10">
      <c r="B161" s="2"/>
      <c r="C161" s="5"/>
      <c r="D161" s="5"/>
      <c r="E161" s="5"/>
      <c r="F161" s="2"/>
      <c r="G161" s="2"/>
      <c r="I161" s="2"/>
      <c r="J161" s="11"/>
    </row>
    <row r="162" spans="2:10">
      <c r="B162" s="1"/>
      <c r="C162" s="5"/>
      <c r="D162" s="5"/>
      <c r="E162" s="5"/>
      <c r="F162" s="2"/>
      <c r="G162" s="2"/>
      <c r="I162" s="2"/>
      <c r="J162">
        <v>1.5</v>
      </c>
    </row>
    <row r="163" spans="2:10">
      <c r="B163" s="1"/>
      <c r="C163" s="5"/>
      <c r="D163" s="5"/>
      <c r="E163" s="5"/>
      <c r="F163" s="2"/>
      <c r="G163" s="2"/>
      <c r="I163" s="2"/>
    </row>
    <row r="164" spans="2:10">
      <c r="B164" s="1"/>
      <c r="C164" s="5"/>
      <c r="D164" s="5"/>
      <c r="E164" s="5"/>
      <c r="F164" s="2"/>
      <c r="G164" s="2"/>
      <c r="I164" s="2"/>
    </row>
    <row r="165" spans="2:10">
      <c r="B165" s="1"/>
      <c r="C165" s="5"/>
      <c r="D165" s="5"/>
      <c r="E165" s="5"/>
      <c r="F165" s="2"/>
      <c r="G165" s="2"/>
      <c r="I165" s="2"/>
      <c r="J165">
        <v>1.7</v>
      </c>
    </row>
    <row r="166" spans="2:10">
      <c r="B166" s="2"/>
      <c r="C166" s="5"/>
      <c r="D166" s="5"/>
      <c r="E166" s="5"/>
      <c r="F166" s="2"/>
      <c r="G166" s="2"/>
      <c r="I166" s="2"/>
      <c r="J166">
        <v>1</v>
      </c>
    </row>
    <row r="167" spans="2:10">
      <c r="B167" s="1"/>
      <c r="C167" s="5"/>
      <c r="D167" s="5"/>
      <c r="E167" s="5"/>
      <c r="F167" s="2"/>
      <c r="G167" s="2"/>
      <c r="I167" s="2"/>
      <c r="J167">
        <v>0.3</v>
      </c>
    </row>
    <row r="168" spans="2:10">
      <c r="B168" s="1"/>
      <c r="C168" s="5"/>
      <c r="D168" s="5"/>
      <c r="E168" s="5"/>
      <c r="F168" s="2"/>
      <c r="G168" s="2"/>
      <c r="I168" s="2"/>
      <c r="J168">
        <v>1.5</v>
      </c>
    </row>
    <row r="169" spans="2:10">
      <c r="B169" s="1"/>
      <c r="C169" s="5"/>
      <c r="D169" s="5"/>
      <c r="E169" s="5"/>
      <c r="F169" s="2"/>
      <c r="G169" s="2"/>
      <c r="I169" s="2"/>
      <c r="J169">
        <v>0.5</v>
      </c>
    </row>
    <row r="170" spans="2:10">
      <c r="B170" s="1"/>
      <c r="C170" s="5"/>
      <c r="D170" s="5"/>
      <c r="E170" s="5"/>
      <c r="F170" s="2"/>
      <c r="G170" s="2"/>
      <c r="I170" s="2"/>
      <c r="J170">
        <v>4.5</v>
      </c>
    </row>
    <row r="171" spans="2:10">
      <c r="B171" s="1"/>
      <c r="C171" s="5"/>
      <c r="D171" s="5"/>
      <c r="E171" s="5"/>
      <c r="F171" s="2"/>
      <c r="G171" s="2"/>
      <c r="I171" s="2"/>
      <c r="J171">
        <v>0.5</v>
      </c>
    </row>
    <row r="172" spans="2:10">
      <c r="B172" s="1"/>
      <c r="C172" s="5"/>
      <c r="D172" s="5"/>
      <c r="E172" s="5"/>
      <c r="F172" s="2"/>
      <c r="G172" s="2"/>
      <c r="I172" s="2"/>
      <c r="J172">
        <v>0.5</v>
      </c>
    </row>
    <row r="173" spans="2:10">
      <c r="B173" s="1"/>
      <c r="C173" s="5"/>
      <c r="D173" s="5"/>
      <c r="E173" s="5"/>
      <c r="F173" s="2"/>
      <c r="G173" s="2"/>
      <c r="I173" s="2"/>
      <c r="J173">
        <v>3.12</v>
      </c>
    </row>
    <row r="174" spans="2:10">
      <c r="B174" s="1"/>
      <c r="C174" s="5"/>
      <c r="D174" s="5"/>
      <c r="E174" s="5"/>
      <c r="F174" s="2"/>
      <c r="G174" s="2"/>
      <c r="I174" s="2"/>
      <c r="J174">
        <v>4.5</v>
      </c>
    </row>
    <row r="175" spans="2:10">
      <c r="B175" s="1"/>
      <c r="C175" s="5"/>
      <c r="D175" s="5"/>
      <c r="E175" s="5"/>
      <c r="F175" s="2"/>
      <c r="G175" s="2"/>
      <c r="I175" s="2"/>
    </row>
    <row r="176" spans="2:10">
      <c r="B176" s="1"/>
      <c r="C176" s="5"/>
      <c r="D176" s="5"/>
      <c r="E176" s="5"/>
      <c r="F176" s="2"/>
      <c r="G176" s="2"/>
      <c r="I176" s="2"/>
    </row>
    <row r="177" spans="2:10">
      <c r="B177" s="1"/>
      <c r="C177" s="5"/>
      <c r="D177" s="5"/>
      <c r="E177" s="5"/>
      <c r="F177" s="2"/>
      <c r="G177" s="2"/>
      <c r="I177" s="2"/>
      <c r="J177">
        <v>6.24</v>
      </c>
    </row>
    <row r="178" spans="2:10">
      <c r="B178" s="1"/>
      <c r="C178" s="5"/>
      <c r="D178" s="5"/>
      <c r="E178" s="5"/>
      <c r="F178" s="2"/>
      <c r="G178" s="2"/>
      <c r="I178" s="2"/>
      <c r="J178">
        <v>6.24</v>
      </c>
    </row>
    <row r="179" spans="2:10">
      <c r="B179" s="1"/>
      <c r="C179" s="5"/>
      <c r="D179" s="5"/>
      <c r="E179" s="5"/>
      <c r="F179" s="2"/>
      <c r="G179" s="2"/>
      <c r="I179" s="2"/>
    </row>
    <row r="180" spans="2:10">
      <c r="B180" s="1"/>
      <c r="C180" s="5"/>
      <c r="D180" s="5"/>
      <c r="E180" s="5"/>
      <c r="F180" s="2"/>
      <c r="G180" s="2"/>
      <c r="I180" s="2"/>
    </row>
    <row r="181" spans="2:10">
      <c r="B181" s="1"/>
      <c r="C181" s="5"/>
      <c r="D181" s="5"/>
      <c r="E181" s="5"/>
      <c r="F181" s="2"/>
      <c r="G181" s="2"/>
      <c r="I181" s="2"/>
    </row>
    <row r="182" spans="2:10">
      <c r="B182" s="1"/>
      <c r="C182" s="5"/>
      <c r="D182" s="5"/>
      <c r="E182" s="5"/>
      <c r="F182" s="2"/>
      <c r="G182" s="2"/>
      <c r="I182" s="2"/>
    </row>
    <row r="183" spans="2:10">
      <c r="B183" s="1"/>
      <c r="C183" s="5"/>
      <c r="D183" s="5"/>
      <c r="E183" s="5"/>
      <c r="F183" s="2"/>
      <c r="G183" s="2"/>
      <c r="I183" s="2"/>
    </row>
    <row r="184" spans="2:10">
      <c r="B184" s="1"/>
      <c r="C184" s="5"/>
      <c r="D184" s="5"/>
      <c r="E184" s="5"/>
      <c r="F184" s="2"/>
      <c r="G184" s="2"/>
      <c r="I184" s="2"/>
    </row>
    <row r="185" spans="2:10">
      <c r="B185" s="1"/>
      <c r="C185" s="5"/>
      <c r="D185" s="5"/>
      <c r="E185" s="5"/>
      <c r="F185" s="2"/>
      <c r="G185" s="2"/>
      <c r="I185" s="2"/>
    </row>
    <row r="186" spans="2:10">
      <c r="B186" s="1"/>
      <c r="C186" s="5"/>
      <c r="D186" s="5"/>
      <c r="E186" s="5"/>
      <c r="F186" s="2"/>
      <c r="G186" s="2"/>
      <c r="I186" s="2"/>
    </row>
    <row r="187" spans="2:10">
      <c r="B187" s="1"/>
      <c r="C187" s="5"/>
      <c r="D187" s="5"/>
      <c r="E187" s="5"/>
      <c r="F187" s="2"/>
      <c r="G187" s="2"/>
      <c r="I187" s="2"/>
      <c r="J187">
        <v>6.24</v>
      </c>
    </row>
    <row r="188" spans="2:10">
      <c r="B188" s="1"/>
      <c r="C188" s="5"/>
      <c r="D188" s="5"/>
      <c r="E188" s="5"/>
      <c r="F188" s="2"/>
      <c r="G188" s="2"/>
      <c r="I188" s="2"/>
      <c r="J188">
        <v>3</v>
      </c>
    </row>
    <row r="189" spans="2:10">
      <c r="B189" s="1"/>
      <c r="C189" s="5"/>
      <c r="D189" s="5"/>
      <c r="E189" s="5"/>
      <c r="F189" s="2"/>
      <c r="G189" s="2"/>
      <c r="I189" s="2"/>
    </row>
    <row r="190" spans="2:10">
      <c r="B190" s="1"/>
      <c r="C190" s="5"/>
      <c r="D190" s="5"/>
      <c r="E190" s="5"/>
      <c r="F190" s="2"/>
      <c r="G190" s="2"/>
      <c r="I190" s="2"/>
      <c r="J190">
        <v>0.75</v>
      </c>
    </row>
    <row r="191" spans="2:10">
      <c r="B191" s="1"/>
      <c r="C191" s="5"/>
      <c r="D191" s="5"/>
      <c r="E191" s="5"/>
      <c r="F191" s="2"/>
      <c r="G191" s="2"/>
      <c r="I191" s="2"/>
      <c r="J191">
        <v>6.24</v>
      </c>
    </row>
    <row r="192" spans="2:10">
      <c r="B192" s="1"/>
      <c r="C192" s="5"/>
      <c r="D192" s="5"/>
      <c r="E192" s="5"/>
      <c r="F192" s="2"/>
      <c r="G192" s="2"/>
      <c r="I192" s="2"/>
      <c r="J192">
        <v>4.68</v>
      </c>
    </row>
    <row r="193" spans="2:12">
      <c r="B193" s="1"/>
      <c r="C193" s="5"/>
      <c r="D193" s="5"/>
      <c r="E193" s="5"/>
      <c r="F193" s="2"/>
      <c r="G193" s="2"/>
      <c r="I193" s="2"/>
      <c r="J193">
        <v>3.16</v>
      </c>
    </row>
    <row r="194" spans="2:12">
      <c r="B194" s="1"/>
      <c r="C194" s="5"/>
      <c r="D194" s="5"/>
      <c r="E194" s="5"/>
      <c r="F194" s="2"/>
      <c r="G194" s="2"/>
      <c r="I194" s="2"/>
      <c r="J194">
        <v>1.5</v>
      </c>
    </row>
    <row r="195" spans="2:12">
      <c r="B195" s="1"/>
      <c r="C195" s="5"/>
      <c r="D195" s="5"/>
      <c r="E195" s="5"/>
      <c r="F195" s="2"/>
      <c r="G195" s="2"/>
      <c r="I195" s="2"/>
      <c r="J195">
        <v>1.5</v>
      </c>
    </row>
    <row r="196" spans="2:12">
      <c r="B196" s="1"/>
      <c r="C196" s="5"/>
      <c r="D196" s="5"/>
      <c r="E196" s="5"/>
      <c r="F196" s="2"/>
      <c r="G196" s="2"/>
      <c r="I196" s="2"/>
      <c r="J196">
        <v>0.83</v>
      </c>
    </row>
    <row r="197" spans="2:12">
      <c r="B197" s="1"/>
      <c r="C197" s="5"/>
      <c r="D197" s="5"/>
      <c r="E197" s="5"/>
      <c r="F197" s="2"/>
      <c r="G197" s="2"/>
      <c r="I197" s="2"/>
      <c r="J197">
        <v>1.5</v>
      </c>
    </row>
    <row r="198" spans="2:12">
      <c r="B198" s="1"/>
      <c r="C198" s="5"/>
      <c r="D198" s="5"/>
      <c r="E198" s="5"/>
      <c r="F198" s="2"/>
      <c r="G198" s="2"/>
      <c r="I198" s="2"/>
      <c r="J198">
        <v>4.6100000000000003</v>
      </c>
    </row>
    <row r="199" spans="2:12">
      <c r="B199" s="1"/>
      <c r="C199" s="5"/>
      <c r="D199" s="5"/>
      <c r="E199" s="5"/>
      <c r="F199" s="2"/>
      <c r="G199" s="2"/>
      <c r="I199" s="2"/>
      <c r="J199">
        <v>1.5</v>
      </c>
    </row>
    <row r="200" spans="2:12">
      <c r="B200" s="1"/>
      <c r="C200" s="5"/>
      <c r="D200" s="5"/>
      <c r="E200" s="5"/>
      <c r="F200" s="2"/>
      <c r="G200" s="2"/>
      <c r="I200" s="2"/>
      <c r="J200">
        <v>1.5</v>
      </c>
    </row>
    <row r="201" spans="2:12">
      <c r="B201" s="1"/>
      <c r="C201" s="5"/>
      <c r="D201" s="5"/>
      <c r="E201" s="5"/>
      <c r="F201" s="2"/>
      <c r="G201" s="2"/>
      <c r="I201" s="2"/>
      <c r="J201">
        <v>0.7</v>
      </c>
      <c r="K201" s="15"/>
      <c r="L201" s="15" t="s">
        <v>39</v>
      </c>
    </row>
    <row r="202" spans="2:12">
      <c r="B202" s="1"/>
      <c r="C202" s="5"/>
      <c r="D202" s="5"/>
      <c r="E202" s="5"/>
      <c r="F202" s="2"/>
      <c r="G202" s="2"/>
      <c r="I202" s="2"/>
      <c r="J202" s="14">
        <f>SUM(J122:J201)</f>
        <v>102.22999999999998</v>
      </c>
      <c r="L202">
        <v>1</v>
      </c>
    </row>
    <row r="203" spans="2:12">
      <c r="B203" s="1"/>
      <c r="C203" s="5"/>
      <c r="D203" s="5"/>
      <c r="E203" s="5"/>
      <c r="F203" s="2"/>
      <c r="G203" s="2"/>
      <c r="I203" s="2"/>
      <c r="L203">
        <v>3</v>
      </c>
    </row>
    <row r="204" spans="2:12">
      <c r="B204" s="1"/>
      <c r="C204" s="5"/>
      <c r="D204" s="5"/>
      <c r="E204" s="5"/>
      <c r="F204" s="2"/>
      <c r="G204" s="2"/>
      <c r="I204" s="2"/>
      <c r="L204">
        <v>3</v>
      </c>
    </row>
    <row r="205" spans="2:12">
      <c r="B205" s="1"/>
      <c r="C205" s="5"/>
      <c r="D205" s="5"/>
      <c r="E205" s="5"/>
      <c r="F205" s="2"/>
      <c r="G205" s="2"/>
      <c r="I205" s="2"/>
      <c r="L205">
        <v>0.7</v>
      </c>
    </row>
    <row r="206" spans="2:12">
      <c r="B206" s="16"/>
      <c r="C206" s="17"/>
      <c r="D206" s="17"/>
      <c r="E206" s="17"/>
      <c r="F206" s="18"/>
      <c r="G206" s="18"/>
      <c r="H206" s="19"/>
      <c r="I206" s="18"/>
      <c r="L206">
        <v>2</v>
      </c>
    </row>
    <row r="207" spans="2:12">
      <c r="B207" s="1"/>
      <c r="C207" s="5"/>
      <c r="D207" s="5"/>
      <c r="E207" s="5"/>
      <c r="F207" s="2"/>
      <c r="G207" s="2"/>
      <c r="I207" s="2"/>
      <c r="L207">
        <v>0.3</v>
      </c>
    </row>
    <row r="208" spans="2:12">
      <c r="B208" s="1"/>
      <c r="C208" s="5"/>
      <c r="D208" s="5"/>
      <c r="E208" s="5"/>
      <c r="F208" s="2"/>
      <c r="G208" s="2"/>
      <c r="I208" s="2"/>
      <c r="L208">
        <v>1.1000000000000001</v>
      </c>
    </row>
    <row r="209" spans="2:12">
      <c r="B209" s="1"/>
      <c r="C209" s="5"/>
      <c r="D209" s="5"/>
      <c r="E209" s="5"/>
      <c r="F209" s="2"/>
      <c r="G209" s="2"/>
      <c r="I209" s="2"/>
      <c r="L209">
        <v>3</v>
      </c>
    </row>
    <row r="210" spans="2:12">
      <c r="B210" s="1"/>
      <c r="C210" s="5"/>
      <c r="D210" s="5"/>
      <c r="E210" s="5"/>
      <c r="F210" s="2"/>
      <c r="G210" s="2"/>
      <c r="I210" s="2"/>
    </row>
    <row r="211" spans="2:12">
      <c r="B211" s="1"/>
      <c r="C211" s="5"/>
      <c r="D211" s="5"/>
      <c r="E211" s="5"/>
      <c r="F211" s="2"/>
      <c r="G211" s="2"/>
      <c r="I211" s="2"/>
      <c r="L211">
        <v>3.5</v>
      </c>
    </row>
    <row r="212" spans="2:12">
      <c r="B212" s="1"/>
      <c r="C212" s="5"/>
      <c r="D212" s="5"/>
      <c r="E212" s="5"/>
      <c r="F212" s="2"/>
      <c r="G212" s="2"/>
      <c r="I212" s="2"/>
      <c r="L212">
        <v>2</v>
      </c>
    </row>
    <row r="213" spans="2:12">
      <c r="B213" s="1"/>
      <c r="C213" s="5"/>
      <c r="D213" s="5"/>
      <c r="E213" s="5"/>
      <c r="F213" s="2"/>
      <c r="G213" s="2"/>
      <c r="I213" s="2"/>
      <c r="L213">
        <v>0.53</v>
      </c>
    </row>
    <row r="214" spans="2:12">
      <c r="B214" s="1"/>
      <c r="C214" s="5"/>
      <c r="D214" s="5"/>
      <c r="E214" s="5"/>
      <c r="F214" s="2"/>
      <c r="G214" s="2"/>
      <c r="I214" s="2"/>
    </row>
    <row r="215" spans="2:12">
      <c r="B215" s="1"/>
      <c r="C215" s="5"/>
      <c r="D215" s="5"/>
      <c r="E215" s="5"/>
      <c r="F215" s="2"/>
      <c r="G215" s="2"/>
      <c r="I215" s="2"/>
      <c r="L215">
        <v>1</v>
      </c>
    </row>
    <row r="216" spans="2:12">
      <c r="B216" s="1"/>
      <c r="C216" s="5"/>
      <c r="D216" s="5"/>
      <c r="E216" s="5"/>
      <c r="F216" s="2"/>
      <c r="G216" s="2"/>
      <c r="I216" s="2"/>
    </row>
    <row r="217" spans="2:12">
      <c r="B217" s="1"/>
      <c r="C217" s="5"/>
      <c r="D217" s="5"/>
      <c r="E217" s="5"/>
      <c r="F217" s="2"/>
      <c r="G217" s="2"/>
      <c r="I217" s="2"/>
      <c r="L217">
        <v>1</v>
      </c>
    </row>
    <row r="218" spans="2:12">
      <c r="B218" s="1"/>
      <c r="C218" s="5"/>
      <c r="D218" s="5"/>
      <c r="E218" s="5"/>
      <c r="F218" s="2"/>
      <c r="G218" s="2"/>
      <c r="I218" s="2"/>
      <c r="L218">
        <v>1</v>
      </c>
    </row>
    <row r="219" spans="2:12">
      <c r="B219" s="1"/>
      <c r="C219" s="5"/>
      <c r="D219" s="5"/>
      <c r="E219" s="5"/>
      <c r="F219" s="2"/>
      <c r="G219" s="2"/>
      <c r="I219" s="2"/>
      <c r="L219">
        <v>0.4</v>
      </c>
    </row>
    <row r="220" spans="2:12">
      <c r="B220" s="1"/>
      <c r="C220" s="5"/>
      <c r="D220" s="5"/>
      <c r="E220" s="5"/>
      <c r="F220" s="2"/>
      <c r="G220" s="2"/>
      <c r="I220" s="2"/>
      <c r="L220">
        <v>2.5</v>
      </c>
    </row>
    <row r="221" spans="2:12">
      <c r="B221" s="1"/>
      <c r="C221" s="5"/>
      <c r="D221" s="5"/>
      <c r="E221" s="5"/>
      <c r="F221" s="2"/>
      <c r="G221" s="2"/>
      <c r="I221" s="2"/>
      <c r="L221">
        <v>1</v>
      </c>
    </row>
    <row r="222" spans="2:12">
      <c r="B222" s="1"/>
      <c r="C222" s="5"/>
      <c r="D222" s="5"/>
      <c r="E222" s="5"/>
      <c r="F222" s="2"/>
      <c r="G222" s="2"/>
      <c r="I222" s="2"/>
      <c r="L222">
        <v>0.5</v>
      </c>
    </row>
    <row r="223" spans="2:12">
      <c r="B223" s="1"/>
      <c r="C223" s="5"/>
      <c r="D223" s="5"/>
      <c r="E223" s="5"/>
      <c r="F223" s="2"/>
      <c r="G223" s="2"/>
      <c r="I223" s="2"/>
      <c r="L223">
        <v>1.5</v>
      </c>
    </row>
    <row r="224" spans="2:12">
      <c r="B224" s="12"/>
      <c r="C224" s="13"/>
      <c r="D224" s="13"/>
      <c r="E224" s="13"/>
      <c r="F224" s="6"/>
      <c r="G224" s="6"/>
      <c r="H224" s="14"/>
      <c r="I224" s="6"/>
      <c r="L224">
        <v>1.5</v>
      </c>
    </row>
    <row r="225" spans="2:9">
      <c r="B225" s="2"/>
      <c r="C225" s="5"/>
      <c r="D225" s="5"/>
      <c r="E225" s="5"/>
      <c r="F225" s="2"/>
      <c r="G225" s="2"/>
      <c r="I225" s="2"/>
    </row>
    <row r="226" spans="2:9">
      <c r="B226" s="2"/>
      <c r="C226" s="5"/>
      <c r="D226" s="5"/>
      <c r="E226" s="5"/>
      <c r="F226" s="2"/>
      <c r="G226" s="2"/>
      <c r="I226" s="2"/>
    </row>
    <row r="227" spans="2:9">
      <c r="B227" s="2"/>
      <c r="C227" s="5"/>
      <c r="D227" s="5"/>
      <c r="E227" s="5"/>
      <c r="F227" s="2"/>
      <c r="G227" s="2"/>
      <c r="I227" s="2"/>
    </row>
    <row r="228" spans="2:9">
      <c r="B228" s="2"/>
      <c r="C228" s="5"/>
      <c r="D228" s="5"/>
      <c r="E228" s="5"/>
      <c r="F228" s="2"/>
      <c r="G228" s="2"/>
      <c r="I228" s="2"/>
    </row>
    <row r="229" spans="2:9">
      <c r="B229" s="2"/>
      <c r="C229" s="5"/>
      <c r="D229" s="5"/>
      <c r="E229" s="5"/>
      <c r="F229" s="2"/>
      <c r="G229" s="2"/>
      <c r="I229" s="2"/>
    </row>
    <row r="230" spans="2:9">
      <c r="B230" s="2"/>
      <c r="C230" s="5"/>
      <c r="D230" s="5"/>
      <c r="E230" s="5"/>
      <c r="F230" s="2"/>
      <c r="G230" s="2"/>
      <c r="I230" s="2"/>
    </row>
    <row r="231" spans="2:9">
      <c r="B231" s="2"/>
      <c r="C231" s="5"/>
      <c r="D231" s="5"/>
      <c r="E231" s="5"/>
      <c r="F231" s="2"/>
      <c r="G231" s="2"/>
      <c r="I231" s="2"/>
    </row>
    <row r="232" spans="2:9">
      <c r="B232" s="2"/>
      <c r="C232" s="5"/>
      <c r="D232" s="5"/>
      <c r="E232" s="5"/>
      <c r="F232" s="2"/>
      <c r="G232" s="2"/>
      <c r="I232" s="2"/>
    </row>
    <row r="233" spans="2:9">
      <c r="B233" s="2"/>
      <c r="C233" s="5"/>
      <c r="D233" s="5"/>
      <c r="E233" s="5"/>
      <c r="F233" s="2"/>
      <c r="G233" s="2"/>
      <c r="I233" s="2"/>
    </row>
    <row r="234" spans="2:9">
      <c r="B234" s="2"/>
      <c r="C234" s="5"/>
      <c r="D234" s="5"/>
      <c r="E234" s="5"/>
      <c r="F234" s="2"/>
      <c r="G234" s="2"/>
      <c r="I234" s="2"/>
    </row>
    <row r="235" spans="2:9">
      <c r="B235" s="2"/>
      <c r="C235" s="5"/>
      <c r="D235" s="5"/>
      <c r="E235" s="5"/>
      <c r="F235" s="2"/>
      <c r="G235" s="2"/>
      <c r="I235" s="2"/>
    </row>
    <row r="236" spans="2:9">
      <c r="B236" s="2"/>
      <c r="C236" s="5"/>
      <c r="D236" s="5"/>
      <c r="E236" s="5"/>
      <c r="F236" s="2"/>
      <c r="G236" s="2"/>
      <c r="I236" s="2"/>
    </row>
    <row r="237" spans="2:9">
      <c r="B237" s="2"/>
      <c r="C237" s="5"/>
      <c r="D237" s="5"/>
      <c r="E237" s="5"/>
      <c r="F237" s="2"/>
      <c r="G237" s="2"/>
      <c r="I237" s="2"/>
    </row>
    <row r="238" spans="2:9">
      <c r="B238" s="2"/>
      <c r="C238" s="5"/>
      <c r="D238" s="5"/>
      <c r="E238" s="5"/>
      <c r="F238" s="2"/>
      <c r="G238" s="2"/>
      <c r="I238" s="2"/>
    </row>
    <row r="239" spans="2:9">
      <c r="B239" s="2"/>
      <c r="C239" s="5"/>
      <c r="D239" s="5"/>
      <c r="E239" s="5"/>
      <c r="F239" s="2"/>
      <c r="G239" s="2"/>
      <c r="I239" s="2"/>
    </row>
    <row r="240" spans="2:9">
      <c r="B240" s="2"/>
      <c r="C240" s="5"/>
      <c r="D240" s="5"/>
      <c r="E240" s="5"/>
      <c r="F240" s="2"/>
      <c r="G240" s="2"/>
      <c r="I240" s="2"/>
    </row>
    <row r="241" spans="2:9">
      <c r="B241" s="2"/>
      <c r="C241" s="5"/>
      <c r="D241" s="5"/>
      <c r="E241" s="5"/>
      <c r="F241" s="2"/>
      <c r="G241" s="2"/>
      <c r="I241" s="2"/>
    </row>
    <row r="242" spans="2:9">
      <c r="B242" s="2"/>
      <c r="C242" s="5"/>
      <c r="D242" s="5"/>
      <c r="E242" s="5"/>
      <c r="F242" s="2"/>
      <c r="G242" s="2"/>
      <c r="I242" s="2"/>
    </row>
    <row r="243" spans="2:9">
      <c r="B243" s="2"/>
      <c r="C243" s="5"/>
      <c r="D243" s="5"/>
      <c r="E243" s="5"/>
      <c r="F243" s="2"/>
      <c r="G243" s="2"/>
      <c r="I243" s="2"/>
    </row>
    <row r="244" spans="2:9">
      <c r="B244" s="2"/>
      <c r="C244" s="5"/>
      <c r="D244" s="5"/>
      <c r="E244" s="5"/>
      <c r="F244" s="2"/>
      <c r="G244" s="2"/>
      <c r="I244" s="2"/>
    </row>
    <row r="245" spans="2:9">
      <c r="B245" s="2"/>
      <c r="C245" s="5"/>
      <c r="D245" s="5"/>
      <c r="E245" s="5"/>
      <c r="F245" s="2"/>
      <c r="G245" s="2"/>
      <c r="I245" s="2"/>
    </row>
    <row r="246" spans="2:9">
      <c r="B246" s="2"/>
      <c r="C246" s="5"/>
      <c r="D246" s="5"/>
      <c r="E246" s="5"/>
      <c r="F246" s="2"/>
      <c r="G246" s="2"/>
      <c r="I246" s="2"/>
    </row>
    <row r="247" spans="2:9">
      <c r="B247" s="2"/>
      <c r="C247" s="5"/>
      <c r="D247" s="5"/>
      <c r="E247" s="5"/>
      <c r="F247" s="2"/>
      <c r="G247" s="2"/>
      <c r="I247" s="2"/>
    </row>
    <row r="248" spans="2:9">
      <c r="B248" s="2"/>
      <c r="C248" s="5"/>
      <c r="D248" s="5"/>
      <c r="E248" s="5"/>
      <c r="F248" s="2"/>
      <c r="G248" s="2"/>
      <c r="I248" s="2"/>
    </row>
    <row r="249" spans="2:9">
      <c r="B249" s="2"/>
      <c r="C249" s="5"/>
      <c r="D249" s="5"/>
      <c r="E249" s="5"/>
      <c r="F249" s="2"/>
      <c r="G249" s="2"/>
      <c r="I249" s="2"/>
    </row>
    <row r="250" spans="2:9">
      <c r="B250" s="2"/>
      <c r="C250" s="5"/>
      <c r="D250" s="5"/>
      <c r="E250" s="5"/>
      <c r="F250" s="2"/>
      <c r="G250" s="2"/>
      <c r="I250" s="2"/>
    </row>
    <row r="251" spans="2:9">
      <c r="B251" s="2"/>
      <c r="C251" s="5"/>
      <c r="D251" s="5"/>
      <c r="E251" s="5"/>
      <c r="F251" s="2"/>
      <c r="G251" s="2"/>
      <c r="I251" s="2"/>
    </row>
    <row r="252" spans="2:9">
      <c r="B252" s="2"/>
      <c r="C252" s="5"/>
      <c r="D252" s="5"/>
      <c r="E252" s="5"/>
      <c r="F252" s="2"/>
      <c r="G252" s="2"/>
      <c r="I252" s="2"/>
    </row>
    <row r="253" spans="2:9">
      <c r="B253" s="2"/>
      <c r="C253" s="5"/>
      <c r="D253" s="5"/>
      <c r="E253" s="5"/>
      <c r="F253" s="2"/>
      <c r="G253" s="2"/>
      <c r="I253" s="2"/>
    </row>
    <row r="254" spans="2:9">
      <c r="B254" s="2"/>
      <c r="C254" s="5"/>
      <c r="D254" s="5"/>
      <c r="E254" s="5"/>
      <c r="F254" s="2"/>
      <c r="G254" s="2"/>
      <c r="I254" s="2"/>
    </row>
    <row r="255" spans="2:9">
      <c r="B255" s="2"/>
      <c r="C255" s="5"/>
      <c r="D255" s="5"/>
      <c r="E255" s="5"/>
      <c r="F255" s="2"/>
      <c r="G255" s="2"/>
      <c r="I255" s="2"/>
    </row>
    <row r="256" spans="2:9">
      <c r="B256" s="2"/>
      <c r="C256" s="5"/>
      <c r="D256" s="5"/>
      <c r="E256" s="5"/>
      <c r="F256" s="2"/>
      <c r="G256" s="2"/>
      <c r="I256" s="2"/>
    </row>
    <row r="257" spans="2:9">
      <c r="B257" s="2"/>
      <c r="C257" s="5"/>
      <c r="D257" s="5"/>
      <c r="E257" s="5"/>
      <c r="F257" s="2"/>
      <c r="G257" s="2"/>
      <c r="I257" s="2"/>
    </row>
    <row r="258" spans="2:9">
      <c r="B258" s="2"/>
      <c r="C258" s="5"/>
      <c r="D258" s="5"/>
      <c r="E258" s="5"/>
      <c r="F258" s="2"/>
      <c r="G258" s="2"/>
      <c r="I258" s="2"/>
    </row>
    <row r="259" spans="2:9">
      <c r="B259" s="2"/>
      <c r="C259" s="5"/>
      <c r="D259" s="5"/>
      <c r="E259" s="5"/>
      <c r="F259" s="2"/>
      <c r="G259" s="2"/>
      <c r="I259" s="2"/>
    </row>
    <row r="260" spans="2:9">
      <c r="B260" s="2"/>
      <c r="C260" s="5"/>
      <c r="D260" s="5"/>
      <c r="E260" s="5"/>
      <c r="F260" s="2"/>
      <c r="G260" s="2"/>
      <c r="I260" s="2"/>
    </row>
    <row r="261" spans="2:9">
      <c r="B261" s="2"/>
      <c r="C261" s="5"/>
      <c r="D261" s="5"/>
      <c r="E261" s="5"/>
      <c r="F261" s="2"/>
      <c r="G261" s="2"/>
      <c r="I261" s="2"/>
    </row>
    <row r="262" spans="2:9">
      <c r="B262" s="2"/>
      <c r="C262" s="5"/>
      <c r="D262" s="5"/>
      <c r="E262" s="5"/>
      <c r="F262" s="2"/>
      <c r="G262" s="2"/>
      <c r="I262" s="2"/>
    </row>
    <row r="263" spans="2:9">
      <c r="B263" s="2"/>
      <c r="C263" s="5"/>
      <c r="D263" s="5"/>
      <c r="E263" s="5"/>
      <c r="F263" s="2"/>
      <c r="G263" s="2"/>
      <c r="I263" s="2"/>
    </row>
    <row r="264" spans="2:9">
      <c r="B264" s="2"/>
      <c r="C264" s="5"/>
      <c r="D264" s="5"/>
      <c r="E264" s="5"/>
      <c r="F264" s="2"/>
      <c r="G264" s="2"/>
      <c r="I264" s="2"/>
    </row>
    <row r="265" spans="2:9">
      <c r="B265" s="2"/>
      <c r="C265" s="5"/>
      <c r="D265" s="5"/>
      <c r="E265" s="5"/>
      <c r="F265" s="2"/>
      <c r="G265" s="2"/>
      <c r="I265" s="2"/>
    </row>
    <row r="266" spans="2:9">
      <c r="B266" s="2"/>
      <c r="C266" s="5"/>
      <c r="D266" s="5"/>
      <c r="E266" s="5"/>
      <c r="F266" s="2"/>
      <c r="G266" s="2"/>
      <c r="I266" s="2"/>
    </row>
    <row r="267" spans="2:9">
      <c r="B267" s="2"/>
      <c r="C267" s="5"/>
      <c r="D267" s="5"/>
      <c r="E267" s="5"/>
      <c r="F267" s="2"/>
      <c r="G267" s="2"/>
      <c r="I267" s="2"/>
    </row>
    <row r="268" spans="2:9">
      <c r="B268" s="2"/>
      <c r="C268" s="5"/>
      <c r="D268" s="5"/>
      <c r="E268" s="5"/>
      <c r="F268" s="2"/>
      <c r="G268" s="2"/>
      <c r="I268" s="2"/>
    </row>
    <row r="269" spans="2:9">
      <c r="B269" s="2"/>
      <c r="C269" s="5"/>
      <c r="D269" s="5"/>
      <c r="E269" s="5"/>
      <c r="F269" s="2"/>
      <c r="G269" s="2"/>
      <c r="I269" s="2"/>
    </row>
    <row r="270" spans="2:9">
      <c r="B270" s="2"/>
      <c r="C270" s="5"/>
      <c r="D270" s="5"/>
      <c r="E270" s="5"/>
      <c r="F270" s="2"/>
      <c r="G270" s="2"/>
      <c r="I270" s="2"/>
    </row>
    <row r="271" spans="2:9">
      <c r="B271" s="2"/>
      <c r="C271" s="5"/>
      <c r="D271" s="5"/>
      <c r="E271" s="5"/>
      <c r="F271" s="2"/>
      <c r="G271" s="2"/>
      <c r="I271" s="2"/>
    </row>
    <row r="272" spans="2:9">
      <c r="B272" s="2"/>
      <c r="C272" s="5"/>
      <c r="D272" s="5"/>
      <c r="E272" s="5"/>
      <c r="F272" s="2"/>
      <c r="G272" s="2"/>
      <c r="I272" s="2"/>
    </row>
    <row r="273" spans="2:9">
      <c r="B273" s="2"/>
      <c r="C273" s="5"/>
      <c r="D273" s="5"/>
      <c r="E273" s="5"/>
      <c r="F273" s="2"/>
      <c r="G273" s="2"/>
      <c r="I273" s="2"/>
    </row>
    <row r="274" spans="2:9">
      <c r="B274" s="2"/>
      <c r="C274" s="5"/>
      <c r="D274" s="5"/>
      <c r="E274" s="5"/>
      <c r="F274" s="2"/>
      <c r="G274" s="2"/>
      <c r="I274" s="2"/>
    </row>
    <row r="275" spans="2:9">
      <c r="B275" s="2"/>
      <c r="C275" s="5"/>
      <c r="D275" s="5"/>
      <c r="E275" s="5"/>
      <c r="F275" s="2"/>
      <c r="G275" s="2"/>
      <c r="I275" s="2"/>
    </row>
    <row r="276" spans="2:9">
      <c r="B276" s="2"/>
      <c r="C276" s="5"/>
      <c r="D276" s="5"/>
      <c r="E276" s="5"/>
      <c r="F276" s="2"/>
      <c r="G276" s="2"/>
      <c r="I276" s="2"/>
    </row>
    <row r="277" spans="2:9">
      <c r="B277" s="2"/>
      <c r="C277" s="5"/>
      <c r="D277" s="5"/>
      <c r="E277" s="5"/>
      <c r="F277" s="2"/>
      <c r="G277" s="2"/>
      <c r="I277" s="2"/>
    </row>
    <row r="278" spans="2:9">
      <c r="B278" s="2"/>
      <c r="C278" s="5"/>
      <c r="D278" s="5"/>
      <c r="E278" s="5"/>
      <c r="F278" s="2"/>
      <c r="G278" s="2"/>
      <c r="I278" s="2"/>
    </row>
    <row r="279" spans="2:9">
      <c r="B279" s="2"/>
      <c r="C279" s="5"/>
      <c r="D279" s="5"/>
      <c r="E279" s="5"/>
      <c r="F279" s="2"/>
      <c r="G279" s="2"/>
      <c r="I279" s="2"/>
    </row>
    <row r="280" spans="2:9">
      <c r="B280" s="2"/>
      <c r="C280" s="5"/>
      <c r="D280" s="5"/>
      <c r="E280" s="5"/>
      <c r="F280" s="2"/>
      <c r="G280" s="2"/>
      <c r="I280" s="2"/>
    </row>
    <row r="281" spans="2:9">
      <c r="B281" s="2"/>
      <c r="C281" s="5"/>
      <c r="D281" s="5"/>
      <c r="E281" s="5"/>
      <c r="F281" s="2"/>
      <c r="G281" s="2"/>
      <c r="I281" s="2"/>
    </row>
    <row r="282" spans="2:9">
      <c r="B282" s="2"/>
      <c r="C282" s="5"/>
      <c r="D282" s="5"/>
      <c r="E282" s="5"/>
      <c r="F282" s="2"/>
      <c r="G282" s="2"/>
      <c r="I282" s="2"/>
    </row>
    <row r="283" spans="2:9">
      <c r="B283" s="2"/>
      <c r="C283" s="5"/>
      <c r="D283" s="5"/>
      <c r="E283" s="5"/>
      <c r="F283" s="2"/>
      <c r="G283" s="2"/>
      <c r="I283" s="2"/>
    </row>
    <row r="284" spans="2:9">
      <c r="B284" s="2"/>
      <c r="C284" s="5"/>
      <c r="D284" s="5"/>
      <c r="E284" s="5"/>
      <c r="F284" s="2"/>
      <c r="G284" s="2"/>
      <c r="I284" s="2"/>
    </row>
    <row r="285" spans="2:9">
      <c r="B285" s="2"/>
      <c r="C285" s="5"/>
      <c r="D285" s="5"/>
      <c r="E285" s="5"/>
      <c r="F285" s="2"/>
      <c r="G285" s="2"/>
      <c r="I285" s="2"/>
    </row>
    <row r="286" spans="2:9">
      <c r="B286" s="2"/>
      <c r="C286" s="5"/>
      <c r="D286" s="5"/>
      <c r="E286" s="5"/>
      <c r="F286" s="2"/>
      <c r="G286" s="2"/>
      <c r="I286" s="2"/>
    </row>
    <row r="287" spans="2:9">
      <c r="B287" s="2"/>
      <c r="C287" s="5"/>
      <c r="D287" s="5"/>
      <c r="E287" s="5"/>
      <c r="F287" s="2"/>
      <c r="G287" s="2"/>
      <c r="I287" s="2"/>
    </row>
    <row r="288" spans="2:9">
      <c r="B288" s="2"/>
      <c r="C288" s="5"/>
      <c r="D288" s="5"/>
      <c r="E288" s="5"/>
      <c r="F288" s="2"/>
      <c r="G288" s="2"/>
      <c r="I288" s="2"/>
    </row>
    <row r="289" spans="2:9">
      <c r="B289" s="2"/>
      <c r="C289" s="5"/>
      <c r="D289" s="5"/>
      <c r="E289" s="5"/>
      <c r="F289" s="2"/>
      <c r="G289" s="2"/>
      <c r="I289" s="2"/>
    </row>
    <row r="290" spans="2:9">
      <c r="B290" s="2"/>
      <c r="C290" s="5"/>
      <c r="D290" s="5"/>
      <c r="E290" s="5"/>
      <c r="F290" s="2"/>
      <c r="G290" s="2"/>
      <c r="I290" s="2"/>
    </row>
    <row r="291" spans="2:9">
      <c r="B291" s="2"/>
      <c r="C291" s="5"/>
      <c r="D291" s="5"/>
      <c r="E291" s="5"/>
      <c r="F291" s="2"/>
      <c r="G291" s="2"/>
      <c r="I291" s="2"/>
    </row>
    <row r="292" spans="2:9">
      <c r="B292" s="2"/>
      <c r="C292" s="5"/>
      <c r="D292" s="5"/>
      <c r="E292" s="5"/>
      <c r="F292" s="2"/>
      <c r="G292" s="2"/>
      <c r="I292" s="2"/>
    </row>
    <row r="293" spans="2:9">
      <c r="B293" s="2"/>
      <c r="C293" s="5"/>
      <c r="D293" s="5"/>
      <c r="E293" s="5"/>
      <c r="F293" s="2"/>
      <c r="G293" s="2"/>
      <c r="I293" s="2"/>
    </row>
    <row r="294" spans="2:9">
      <c r="B294" s="2"/>
      <c r="C294" s="5"/>
      <c r="D294" s="5"/>
      <c r="E294" s="5"/>
      <c r="F294" s="2"/>
      <c r="G294" s="2"/>
      <c r="I294" s="2"/>
    </row>
    <row r="295" spans="2:9">
      <c r="B295" s="2"/>
      <c r="C295" s="5"/>
      <c r="D295" s="5"/>
      <c r="E295" s="5"/>
      <c r="F295" s="2"/>
      <c r="G295" s="2"/>
      <c r="I295" s="2"/>
    </row>
    <row r="296" spans="2:9">
      <c r="B296" s="2"/>
      <c r="C296" s="5"/>
      <c r="D296" s="5"/>
      <c r="E296" s="5"/>
      <c r="F296" s="2"/>
      <c r="G296" s="2"/>
      <c r="I296" s="2"/>
    </row>
    <row r="297" spans="2:9">
      <c r="B297" s="2"/>
      <c r="C297" s="5"/>
      <c r="D297" s="5"/>
      <c r="E297" s="5"/>
      <c r="F297" s="2"/>
      <c r="G297" s="2"/>
      <c r="I297" s="2"/>
    </row>
    <row r="298" spans="2:9">
      <c r="B298" s="2"/>
      <c r="C298" s="5"/>
      <c r="D298" s="5"/>
      <c r="E298" s="5"/>
      <c r="F298" s="2"/>
      <c r="G298" s="2"/>
      <c r="I298" s="2"/>
    </row>
    <row r="299" spans="2:9">
      <c r="B299" s="2"/>
      <c r="C299" s="5"/>
      <c r="D299" s="5"/>
      <c r="E299" s="5"/>
      <c r="F299" s="2"/>
      <c r="G299" s="2"/>
      <c r="I299" s="2"/>
    </row>
    <row r="300" spans="2:9">
      <c r="B300" s="2"/>
      <c r="C300" s="5"/>
      <c r="D300" s="5"/>
      <c r="E300" s="5"/>
      <c r="F300" s="2"/>
      <c r="G300" s="2"/>
      <c r="I300" s="2"/>
    </row>
    <row r="301" spans="2:9">
      <c r="B301" s="2"/>
      <c r="C301" s="5"/>
      <c r="D301" s="5"/>
      <c r="E301" s="5"/>
      <c r="F301" s="2"/>
      <c r="G301" s="2"/>
      <c r="I301" s="2"/>
    </row>
    <row r="302" spans="2:9">
      <c r="B302" s="2"/>
      <c r="C302" s="5"/>
      <c r="D302" s="5"/>
      <c r="E302" s="5"/>
      <c r="F302" s="2"/>
      <c r="G302" s="2"/>
      <c r="I302" s="2"/>
    </row>
  </sheetData>
  <mergeCells count="8">
    <mergeCell ref="B1:C1"/>
    <mergeCell ref="D1:E1"/>
    <mergeCell ref="F1:G1"/>
    <mergeCell ref="I1:J1"/>
    <mergeCell ref="B2:C2"/>
    <mergeCell ref="D2:E2"/>
    <mergeCell ref="F2:G2"/>
    <mergeCell ref="I2:J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1" sqref="D21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Бензин</vt:lpstr>
      <vt:lpstr>Газ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2012-05-23T11:46:07Z</dcterms:modified>
</cp:coreProperties>
</file>